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30" yWindow="-45" windowWidth="14790" windowHeight="6885" tabRatio="697" activeTab="4"/>
  </bookViews>
  <sheets>
    <sheet name="Casetas Resumen" sheetId="32" r:id="rId1"/>
    <sheet name="INTERCONEXION" sheetId="17" r:id="rId2"/>
    <sheet name="MAZDA MOTOR MANUFACTURING" sheetId="28" r:id="rId3"/>
    <sheet name="Servicios por terceros" sheetId="25" r:id="rId4"/>
    <sheet name="Resumen" sheetId="22" r:id="rId5"/>
    <sheet name="Cálculos" sheetId="16" r:id="rId6"/>
    <sheet name="Días de consumo" sheetId="31" r:id="rId7"/>
    <sheet name="TOTAL" sheetId="9" r:id="rId8"/>
    <sheet name="QUINCENA 2" sheetId="8" r:id="rId9"/>
    <sheet name="QUINCENA 1" sheetId="7" r:id="rId10"/>
    <sheet name="Desgloce de Fact" sheetId="26" r:id="rId11"/>
    <sheet name="Facturacion Tarifas" sheetId="27" r:id="rId12"/>
    <sheet name="WEB" sheetId="18" r:id="rId13"/>
  </sheets>
  <definedNames>
    <definedName name="Print_Area" localSheetId="5">Cálculos!$A$8:$L$41</definedName>
    <definedName name="Print_Area" localSheetId="10">'Desgloce de Fact'!$A$8:$F$29</definedName>
  </definedNames>
  <calcPr calcId="145621"/>
</workbook>
</file>

<file path=xl/calcChain.xml><?xml version="1.0" encoding="utf-8"?>
<calcChain xmlns="http://schemas.openxmlformats.org/spreadsheetml/2006/main">
  <c r="B9" i="8" l="1"/>
  <c r="AF3" i="27"/>
  <c r="AE3" i="27"/>
  <c r="E32" i="26"/>
  <c r="E29" i="26"/>
  <c r="F11" i="31"/>
  <c r="F12" i="31"/>
  <c r="F13" i="31"/>
  <c r="F14" i="31"/>
  <c r="F15" i="31"/>
  <c r="F16" i="31"/>
  <c r="F17" i="31"/>
  <c r="F18" i="31"/>
  <c r="F19" i="31"/>
  <c r="F20" i="31"/>
  <c r="F21" i="31"/>
  <c r="F22" i="31"/>
  <c r="F23" i="31"/>
  <c r="F24" i="31"/>
  <c r="F25" i="31"/>
  <c r="F26" i="31"/>
  <c r="F27" i="31"/>
  <c r="F28" i="31"/>
  <c r="F29" i="31"/>
  <c r="F30" i="31"/>
  <c r="F31" i="31"/>
  <c r="F32" i="31"/>
  <c r="F33" i="31"/>
  <c r="F34" i="31"/>
  <c r="F35" i="31"/>
  <c r="F36" i="31"/>
  <c r="F37" i="31"/>
  <c r="F38" i="31"/>
  <c r="F39" i="31"/>
  <c r="F40" i="31"/>
  <c r="F10" i="31"/>
  <c r="F43" i="31" l="1"/>
  <c r="F44" i="31"/>
  <c r="F43" i="22"/>
  <c r="F41" i="22"/>
  <c r="F41" i="31" s="1"/>
  <c r="F48" i="22"/>
  <c r="AG38" i="17"/>
  <c r="I11" i="16"/>
  <c r="I11" i="22" s="1"/>
  <c r="I12" i="16"/>
  <c r="L12" i="16" s="1"/>
  <c r="M12" i="16" s="1"/>
  <c r="B16" i="25" s="1"/>
  <c r="I13" i="16"/>
  <c r="D5" i="18" s="1"/>
  <c r="I14" i="16"/>
  <c r="L14" i="16" s="1"/>
  <c r="M14" i="16" s="1"/>
  <c r="B18" i="25" s="1"/>
  <c r="I15" i="16"/>
  <c r="D7" i="18" s="1"/>
  <c r="I16" i="16"/>
  <c r="I17" i="16"/>
  <c r="I18" i="16"/>
  <c r="I18" i="22" s="1"/>
  <c r="I19" i="16"/>
  <c r="D11" i="18" s="1"/>
  <c r="I20" i="16"/>
  <c r="D12" i="18" s="1"/>
  <c r="I21" i="16"/>
  <c r="L21" i="16" s="1"/>
  <c r="M21" i="16" s="1"/>
  <c r="B25" i="25" s="1"/>
  <c r="I22" i="16"/>
  <c r="L22" i="16" s="1"/>
  <c r="M22" i="16" s="1"/>
  <c r="B26" i="25" s="1"/>
  <c r="I23" i="16"/>
  <c r="I23" i="22" s="1"/>
  <c r="I24" i="16"/>
  <c r="I24" i="22" s="1"/>
  <c r="I25" i="16"/>
  <c r="I26" i="16"/>
  <c r="L26" i="16" s="1"/>
  <c r="M26" i="16" s="1"/>
  <c r="B30" i="25" s="1"/>
  <c r="I27" i="16"/>
  <c r="L27" i="16" s="1"/>
  <c r="I28" i="16"/>
  <c r="L28" i="16" s="1"/>
  <c r="M28" i="16" s="1"/>
  <c r="B32" i="25" s="1"/>
  <c r="I29" i="16"/>
  <c r="L29" i="16" s="1"/>
  <c r="M29" i="16" s="1"/>
  <c r="B33" i="25" s="1"/>
  <c r="I30" i="16"/>
  <c r="D22" i="18" s="1"/>
  <c r="I31" i="16"/>
  <c r="L31" i="16" s="1"/>
  <c r="M31" i="16" s="1"/>
  <c r="B35" i="25" s="1"/>
  <c r="I32" i="16"/>
  <c r="I32" i="22" s="1"/>
  <c r="I33" i="16"/>
  <c r="I34" i="16"/>
  <c r="I34" i="22" s="1"/>
  <c r="I35" i="16"/>
  <c r="D27" i="18" s="1"/>
  <c r="I36" i="16"/>
  <c r="I37" i="16"/>
  <c r="I38" i="16"/>
  <c r="D30" i="18" s="1"/>
  <c r="I39" i="16"/>
  <c r="I39" i="22" s="1"/>
  <c r="I40" i="16"/>
  <c r="I40" i="22" s="1"/>
  <c r="AG37" i="17"/>
  <c r="AE35" i="17"/>
  <c r="AI35" i="17" s="1"/>
  <c r="AJ35" i="17" s="1"/>
  <c r="AE34" i="17"/>
  <c r="AI34" i="17" s="1"/>
  <c r="AJ34" i="17" s="1"/>
  <c r="AE33" i="17"/>
  <c r="AI33" i="17" s="1"/>
  <c r="AJ33" i="17" s="1"/>
  <c r="AE32" i="17"/>
  <c r="AI32" i="17" s="1"/>
  <c r="AJ32" i="17" s="1"/>
  <c r="AE31" i="17"/>
  <c r="AI31" i="17" s="1"/>
  <c r="AJ31" i="17" s="1"/>
  <c r="AE30" i="17"/>
  <c r="AI30" i="17" s="1"/>
  <c r="AJ30" i="17" s="1"/>
  <c r="AE29" i="17"/>
  <c r="AI29" i="17" s="1"/>
  <c r="AJ29" i="17" s="1"/>
  <c r="AE28" i="17"/>
  <c r="AI28" i="17" s="1"/>
  <c r="AJ28" i="17" s="1"/>
  <c r="AE27" i="17"/>
  <c r="AI27" i="17" s="1"/>
  <c r="AJ27" i="17" s="1"/>
  <c r="AE26" i="17"/>
  <c r="AI26" i="17" s="1"/>
  <c r="AJ26" i="17" s="1"/>
  <c r="AE25" i="17"/>
  <c r="AI25" i="17" s="1"/>
  <c r="AJ25" i="17" s="1"/>
  <c r="AE24" i="17"/>
  <c r="AI24" i="17" s="1"/>
  <c r="AJ24" i="17" s="1"/>
  <c r="AE23" i="17"/>
  <c r="AI23" i="17" s="1"/>
  <c r="AJ23" i="17" s="1"/>
  <c r="AE22" i="17"/>
  <c r="AI22" i="17" s="1"/>
  <c r="AJ22" i="17" s="1"/>
  <c r="AE21" i="17"/>
  <c r="AI21" i="17" s="1"/>
  <c r="AJ21" i="17" s="1"/>
  <c r="AE20" i="17"/>
  <c r="AI20" i="17" s="1"/>
  <c r="AJ20" i="17" s="1"/>
  <c r="AE19" i="17"/>
  <c r="AI19" i="17" s="1"/>
  <c r="AJ19" i="17" s="1"/>
  <c r="AE18" i="17"/>
  <c r="AI18" i="17" s="1"/>
  <c r="AJ18" i="17" s="1"/>
  <c r="AE17" i="17"/>
  <c r="AI17" i="17" s="1"/>
  <c r="AJ17" i="17" s="1"/>
  <c r="AE16" i="17"/>
  <c r="AI16" i="17" s="1"/>
  <c r="AJ16" i="17" s="1"/>
  <c r="AE15" i="17"/>
  <c r="AI15" i="17" s="1"/>
  <c r="AJ15" i="17" s="1"/>
  <c r="AE14" i="17"/>
  <c r="AI14" i="17" s="1"/>
  <c r="AJ14" i="17" s="1"/>
  <c r="AE13" i="17"/>
  <c r="AI13" i="17" s="1"/>
  <c r="AJ13" i="17" s="1"/>
  <c r="AE12" i="17"/>
  <c r="AI12" i="17" s="1"/>
  <c r="AJ12" i="17" s="1"/>
  <c r="AE11" i="17"/>
  <c r="AI11" i="17" s="1"/>
  <c r="AJ11" i="17" s="1"/>
  <c r="AE10" i="17"/>
  <c r="AI10" i="17" s="1"/>
  <c r="AJ10" i="17" s="1"/>
  <c r="AE9" i="17"/>
  <c r="AI9" i="17" s="1"/>
  <c r="AJ9" i="17" s="1"/>
  <c r="AE8" i="17"/>
  <c r="AI8" i="17" s="1"/>
  <c r="AJ8" i="17" s="1"/>
  <c r="AE7" i="17"/>
  <c r="AI7" i="17" s="1"/>
  <c r="AJ7" i="17" s="1"/>
  <c r="AE6" i="17"/>
  <c r="AI6" i="17" s="1"/>
  <c r="AJ6" i="17" s="1"/>
  <c r="AE5" i="17"/>
  <c r="AI5" i="17" s="1"/>
  <c r="AJ5" i="17" s="1"/>
  <c r="AE4" i="17"/>
  <c r="AI4" i="17" s="1"/>
  <c r="AJ4" i="17" s="1"/>
  <c r="AG37" i="28"/>
  <c r="AG36" i="28"/>
  <c r="AE34" i="28"/>
  <c r="AI34" i="28" s="1"/>
  <c r="AJ34" i="28" s="1"/>
  <c r="AL33" i="28"/>
  <c r="AE33" i="28"/>
  <c r="AI33" i="28" s="1"/>
  <c r="AJ33" i="28" s="1"/>
  <c r="AL32" i="28"/>
  <c r="AE32" i="28"/>
  <c r="AI32" i="28" s="1"/>
  <c r="AJ32" i="28" s="1"/>
  <c r="AL31" i="28"/>
  <c r="AE31" i="28"/>
  <c r="AI31" i="28" s="1"/>
  <c r="AJ31" i="28" s="1"/>
  <c r="AL30" i="28"/>
  <c r="AE30" i="28"/>
  <c r="AI30" i="28" s="1"/>
  <c r="AL29" i="28"/>
  <c r="AE29" i="28"/>
  <c r="AI29" i="28" s="1"/>
  <c r="AJ29" i="28" s="1"/>
  <c r="AL28" i="28"/>
  <c r="AE28" i="28"/>
  <c r="AI28" i="28" s="1"/>
  <c r="AL27" i="28"/>
  <c r="AE27" i="28"/>
  <c r="AI27" i="28" s="1"/>
  <c r="AJ27" i="28" s="1"/>
  <c r="AL26" i="28"/>
  <c r="AE26" i="28"/>
  <c r="AI26" i="28" s="1"/>
  <c r="AL25" i="28"/>
  <c r="AE25" i="28"/>
  <c r="AI25" i="28" s="1"/>
  <c r="AJ25" i="28" s="1"/>
  <c r="AL24" i="28"/>
  <c r="AE24" i="28"/>
  <c r="AI24" i="28" s="1"/>
  <c r="AL23" i="28"/>
  <c r="AE23" i="28"/>
  <c r="AI23" i="28" s="1"/>
  <c r="AL22" i="28"/>
  <c r="AE22" i="28"/>
  <c r="AI22" i="28" s="1"/>
  <c r="AL21" i="28"/>
  <c r="AE21" i="28"/>
  <c r="AI21" i="28" s="1"/>
  <c r="AJ21" i="28" s="1"/>
  <c r="AL20" i="28"/>
  <c r="AE20" i="28"/>
  <c r="AI20" i="28" s="1"/>
  <c r="AL19" i="28"/>
  <c r="AE19" i="28"/>
  <c r="AI19" i="28" s="1"/>
  <c r="AL18" i="28"/>
  <c r="AE18" i="28"/>
  <c r="AI18" i="28" s="1"/>
  <c r="AJ18" i="28" s="1"/>
  <c r="AL17" i="28"/>
  <c r="AE17" i="28"/>
  <c r="AI17" i="28" s="1"/>
  <c r="AJ17" i="28" s="1"/>
  <c r="AL16" i="28"/>
  <c r="AE16" i="28"/>
  <c r="AI16" i="28" s="1"/>
  <c r="AL15" i="28"/>
  <c r="AE15" i="28"/>
  <c r="AI15" i="28" s="1"/>
  <c r="AL14" i="28"/>
  <c r="AE14" i="28"/>
  <c r="AI14" i="28" s="1"/>
  <c r="AL13" i="28"/>
  <c r="AE13" i="28"/>
  <c r="AI13" i="28" s="1"/>
  <c r="AJ13" i="28" s="1"/>
  <c r="AL12" i="28"/>
  <c r="AE12" i="28"/>
  <c r="AI12" i="28" s="1"/>
  <c r="AL11" i="28"/>
  <c r="AE11" i="28"/>
  <c r="AI11" i="28" s="1"/>
  <c r="AL10" i="28"/>
  <c r="AE10" i="28"/>
  <c r="AI10" i="28" s="1"/>
  <c r="AJ10" i="28" s="1"/>
  <c r="AL9" i="28"/>
  <c r="AE9" i="28"/>
  <c r="AI9" i="28" s="1"/>
  <c r="AJ9" i="28" s="1"/>
  <c r="AL8" i="28"/>
  <c r="AE8" i="28"/>
  <c r="AI8" i="28" s="1"/>
  <c r="AJ8" i="28" s="1"/>
  <c r="AL7" i="28"/>
  <c r="AE7" i="28"/>
  <c r="AI7" i="28" s="1"/>
  <c r="AJ7" i="28" s="1"/>
  <c r="AL6" i="28"/>
  <c r="AE6" i="28"/>
  <c r="AI6" i="28" s="1"/>
  <c r="AL5" i="28"/>
  <c r="AE5" i="28"/>
  <c r="AI5" i="28" s="1"/>
  <c r="AJ5" i="28" s="1"/>
  <c r="AL4" i="28"/>
  <c r="AE4" i="28"/>
  <c r="AI4" i="28" s="1"/>
  <c r="AJ4" i="28" s="1"/>
  <c r="AL3" i="28"/>
  <c r="AE3" i="28"/>
  <c r="AI3" i="28" s="1"/>
  <c r="AJ3" i="28" s="1"/>
  <c r="F36" i="28"/>
  <c r="E26" i="26"/>
  <c r="V3" i="27" s="1"/>
  <c r="E14" i="26"/>
  <c r="D39" i="26"/>
  <c r="P33" i="28"/>
  <c r="P32" i="28"/>
  <c r="P31" i="28"/>
  <c r="P30" i="28"/>
  <c r="P29" i="28"/>
  <c r="P28" i="28"/>
  <c r="P27" i="28"/>
  <c r="P26" i="28"/>
  <c r="P25" i="28"/>
  <c r="P24" i="28"/>
  <c r="P23" i="28"/>
  <c r="P22" i="28"/>
  <c r="P21" i="28"/>
  <c r="P20" i="28"/>
  <c r="P19" i="28"/>
  <c r="P18" i="28"/>
  <c r="P17" i="28"/>
  <c r="P16" i="28"/>
  <c r="P15" i="28"/>
  <c r="P14" i="28"/>
  <c r="P13" i="28"/>
  <c r="P12" i="28"/>
  <c r="P11" i="28"/>
  <c r="P10" i="28"/>
  <c r="P9" i="28"/>
  <c r="P8" i="28"/>
  <c r="P7" i="28"/>
  <c r="P6" i="28"/>
  <c r="P5" i="28"/>
  <c r="P4" i="28"/>
  <c r="P3" i="28"/>
  <c r="D11" i="16"/>
  <c r="F11" i="16" s="1"/>
  <c r="D12" i="16"/>
  <c r="F12" i="16" s="1"/>
  <c r="D13" i="16"/>
  <c r="F13" i="16" s="1"/>
  <c r="D14" i="16"/>
  <c r="F14" i="16" s="1"/>
  <c r="D15" i="16"/>
  <c r="F15" i="16" s="1"/>
  <c r="D16" i="16"/>
  <c r="F16" i="16" s="1"/>
  <c r="D17" i="16"/>
  <c r="F17" i="16" s="1"/>
  <c r="D18" i="16"/>
  <c r="F18" i="16" s="1"/>
  <c r="D19" i="16"/>
  <c r="F19" i="16" s="1"/>
  <c r="D20" i="16"/>
  <c r="F20" i="16" s="1"/>
  <c r="D21" i="16"/>
  <c r="F21" i="16" s="1"/>
  <c r="D22" i="16"/>
  <c r="F22" i="16" s="1"/>
  <c r="D23" i="16"/>
  <c r="F23" i="16" s="1"/>
  <c r="D24" i="16"/>
  <c r="F24" i="16" s="1"/>
  <c r="D25" i="16"/>
  <c r="F25" i="16" s="1"/>
  <c r="D26" i="16"/>
  <c r="F26" i="16" s="1"/>
  <c r="D27" i="16"/>
  <c r="F27" i="16" s="1"/>
  <c r="D28" i="16"/>
  <c r="F28" i="16" s="1"/>
  <c r="D29" i="16"/>
  <c r="F29" i="16" s="1"/>
  <c r="D30" i="16"/>
  <c r="F30" i="16" s="1"/>
  <c r="D31" i="16"/>
  <c r="F31" i="16" s="1"/>
  <c r="D32" i="16"/>
  <c r="F32" i="16" s="1"/>
  <c r="D33" i="16"/>
  <c r="F33" i="16" s="1"/>
  <c r="D34" i="16"/>
  <c r="F34" i="16" s="1"/>
  <c r="D35" i="16"/>
  <c r="F35" i="16" s="1"/>
  <c r="D36" i="16"/>
  <c r="F36" i="16" s="1"/>
  <c r="D37" i="16"/>
  <c r="F37" i="16" s="1"/>
  <c r="D38" i="16"/>
  <c r="F38" i="16" s="1"/>
  <c r="D39" i="16"/>
  <c r="F39" i="16" s="1"/>
  <c r="D40" i="16"/>
  <c r="F40" i="16" s="1"/>
  <c r="D10" i="16"/>
  <c r="F10" i="16" s="1"/>
  <c r="V4" i="28"/>
  <c r="W4" i="28" s="1"/>
  <c r="V5" i="28"/>
  <c r="W5" i="28" s="1"/>
  <c r="V6" i="28"/>
  <c r="W6" i="28" s="1"/>
  <c r="V7" i="28"/>
  <c r="V8" i="28"/>
  <c r="W8" i="28" s="1"/>
  <c r="V9" i="28"/>
  <c r="W9" i="28" s="1"/>
  <c r="V10" i="28"/>
  <c r="V11" i="28"/>
  <c r="W11" i="28" s="1"/>
  <c r="V12" i="28"/>
  <c r="W12" i="28" s="1"/>
  <c r="V13" i="28"/>
  <c r="W13" i="28" s="1"/>
  <c r="V14" i="28"/>
  <c r="W14" i="28" s="1"/>
  <c r="V15" i="28"/>
  <c r="W15" i="28" s="1"/>
  <c r="V16" i="28"/>
  <c r="W16" i="28" s="1"/>
  <c r="V17" i="28"/>
  <c r="Y17" i="28" s="1"/>
  <c r="V18" i="28"/>
  <c r="V19" i="28"/>
  <c r="W19" i="28" s="1"/>
  <c r="V20" i="28"/>
  <c r="W20" i="28" s="1"/>
  <c r="V21" i="28"/>
  <c r="V22" i="28"/>
  <c r="W22" i="28" s="1"/>
  <c r="V23" i="28"/>
  <c r="W23" i="28" s="1"/>
  <c r="V24" i="28"/>
  <c r="W24" i="28" s="1"/>
  <c r="V25" i="28"/>
  <c r="W25" i="28" s="1"/>
  <c r="V26" i="28"/>
  <c r="W26" i="28" s="1"/>
  <c r="V27" i="28"/>
  <c r="V28" i="28"/>
  <c r="W28" i="28" s="1"/>
  <c r="V29" i="28"/>
  <c r="W29" i="28" s="1"/>
  <c r="V30" i="28"/>
  <c r="V31" i="28"/>
  <c r="W31" i="28" s="1"/>
  <c r="V32" i="28"/>
  <c r="V33" i="28"/>
  <c r="W33" i="28" s="1"/>
  <c r="V3" i="28"/>
  <c r="R4" i="28"/>
  <c r="S4" i="28" s="1"/>
  <c r="R5" i="28"/>
  <c r="R6" i="28"/>
  <c r="R7" i="28"/>
  <c r="T7" i="28" s="1"/>
  <c r="R8" i="28"/>
  <c r="S8" i="28" s="1"/>
  <c r="R9" i="28"/>
  <c r="R10" i="28"/>
  <c r="S10" i="28" s="1"/>
  <c r="R11" i="28"/>
  <c r="S11" i="28" s="1"/>
  <c r="R12" i="28"/>
  <c r="R13" i="28"/>
  <c r="R14" i="28"/>
  <c r="T14" i="28" s="1"/>
  <c r="R15" i="28"/>
  <c r="S15" i="28" s="1"/>
  <c r="R16" i="28"/>
  <c r="R17" i="28"/>
  <c r="S17" i="28" s="1"/>
  <c r="R18" i="28"/>
  <c r="S18" i="28" s="1"/>
  <c r="R19" i="28"/>
  <c r="T19" i="28" s="1"/>
  <c r="R20" i="28"/>
  <c r="S20" i="28" s="1"/>
  <c r="R21" i="28"/>
  <c r="T21" i="28" s="1"/>
  <c r="R22" i="28"/>
  <c r="R23" i="28"/>
  <c r="T23" i="28" s="1"/>
  <c r="R24" i="28"/>
  <c r="S24" i="28" s="1"/>
  <c r="R25" i="28"/>
  <c r="S25" i="28" s="1"/>
  <c r="R26" i="28"/>
  <c r="R27" i="28"/>
  <c r="T27" i="28" s="1"/>
  <c r="R28" i="28"/>
  <c r="S28" i="28" s="1"/>
  <c r="R29" i="28"/>
  <c r="R30" i="28"/>
  <c r="R31" i="28"/>
  <c r="T31" i="28" s="1"/>
  <c r="R32" i="28"/>
  <c r="T32" i="28" s="1"/>
  <c r="R33" i="28"/>
  <c r="S33" i="28" s="1"/>
  <c r="S21" i="28"/>
  <c r="R3" i="28"/>
  <c r="Y3" i="28" s="1"/>
  <c r="W32" i="28"/>
  <c r="W30" i="28"/>
  <c r="W10" i="28"/>
  <c r="S7" i="28"/>
  <c r="M38" i="28"/>
  <c r="M37" i="28"/>
  <c r="M44" i="28" s="1"/>
  <c r="M36" i="28"/>
  <c r="L38" i="28"/>
  <c r="L37" i="28"/>
  <c r="L45" i="28" s="1"/>
  <c r="L36" i="28"/>
  <c r="O36" i="28"/>
  <c r="O37" i="28" s="1"/>
  <c r="E36" i="28"/>
  <c r="J37" i="17"/>
  <c r="J38" i="17" s="1"/>
  <c r="S6" i="17"/>
  <c r="T6" i="17" s="1"/>
  <c r="S7" i="17"/>
  <c r="T7" i="17" s="1"/>
  <c r="S8" i="17"/>
  <c r="T8" i="17" s="1"/>
  <c r="S9" i="17"/>
  <c r="T9" i="17" s="1"/>
  <c r="S10" i="17"/>
  <c r="T10" i="17" s="1"/>
  <c r="S11" i="17"/>
  <c r="T11" i="17" s="1"/>
  <c r="S12" i="17"/>
  <c r="T12" i="17" s="1"/>
  <c r="S13" i="17"/>
  <c r="S14" i="17"/>
  <c r="T14" i="17" s="1"/>
  <c r="S15" i="17"/>
  <c r="S16" i="17"/>
  <c r="T16" i="17" s="1"/>
  <c r="S17" i="17"/>
  <c r="T17" i="17" s="1"/>
  <c r="S18" i="17"/>
  <c r="S19" i="17"/>
  <c r="T19" i="17" s="1"/>
  <c r="S20" i="17"/>
  <c r="T20" i="17" s="1"/>
  <c r="S21" i="17"/>
  <c r="T21" i="17" s="1"/>
  <c r="S22" i="17"/>
  <c r="S23" i="17"/>
  <c r="T23" i="17" s="1"/>
  <c r="S24" i="17"/>
  <c r="S25" i="17"/>
  <c r="T25" i="17" s="1"/>
  <c r="S26" i="17"/>
  <c r="T26" i="17" s="1"/>
  <c r="S27" i="17"/>
  <c r="T27" i="17" s="1"/>
  <c r="S28" i="17"/>
  <c r="T28" i="17" s="1"/>
  <c r="S29" i="17"/>
  <c r="T29" i="17" s="1"/>
  <c r="S30" i="17"/>
  <c r="T30" i="17" s="1"/>
  <c r="S31" i="17"/>
  <c r="S32" i="17"/>
  <c r="T32" i="17" s="1"/>
  <c r="S33" i="17"/>
  <c r="T33" i="17" s="1"/>
  <c r="S34" i="17"/>
  <c r="T34" i="17" s="1"/>
  <c r="S35" i="17"/>
  <c r="T35" i="17" s="1"/>
  <c r="S5" i="17"/>
  <c r="O6" i="17"/>
  <c r="P6" i="17" s="1"/>
  <c r="O7" i="17"/>
  <c r="Q7" i="17" s="1"/>
  <c r="O8" i="17"/>
  <c r="P8" i="17" s="1"/>
  <c r="O9" i="17"/>
  <c r="O10" i="17"/>
  <c r="P10" i="17" s="1"/>
  <c r="O11" i="17"/>
  <c r="P11" i="17" s="1"/>
  <c r="O12" i="17"/>
  <c r="Q12" i="17" s="1"/>
  <c r="O13" i="17"/>
  <c r="Q13" i="17" s="1"/>
  <c r="O14" i="17"/>
  <c r="O15" i="17"/>
  <c r="Q15" i="17" s="1"/>
  <c r="O16" i="17"/>
  <c r="Q16" i="17" s="1"/>
  <c r="O17" i="17"/>
  <c r="P17" i="17" s="1"/>
  <c r="W17" i="17" s="1"/>
  <c r="O18" i="17"/>
  <c r="O19" i="17"/>
  <c r="P19" i="17" s="1"/>
  <c r="O20" i="17"/>
  <c r="O21" i="17"/>
  <c r="O22" i="17"/>
  <c r="P22" i="17" s="1"/>
  <c r="O23" i="17"/>
  <c r="P23" i="17" s="1"/>
  <c r="O24" i="17"/>
  <c r="Q24" i="17" s="1"/>
  <c r="P24" i="17"/>
  <c r="O25" i="17"/>
  <c r="P25" i="17" s="1"/>
  <c r="O26" i="17"/>
  <c r="P26" i="17" s="1"/>
  <c r="O27" i="17"/>
  <c r="Q27" i="17" s="1"/>
  <c r="O28" i="17"/>
  <c r="Q28" i="17" s="1"/>
  <c r="O29" i="17"/>
  <c r="Q29" i="17"/>
  <c r="O30" i="17"/>
  <c r="Q30" i="17" s="1"/>
  <c r="O31" i="17"/>
  <c r="P31" i="17" s="1"/>
  <c r="O32" i="17"/>
  <c r="Q32" i="17" s="1"/>
  <c r="O33" i="17"/>
  <c r="O34" i="17"/>
  <c r="P34" i="17" s="1"/>
  <c r="O35" i="17"/>
  <c r="P35" i="17" s="1"/>
  <c r="O5" i="17"/>
  <c r="Q19" i="17"/>
  <c r="G39" i="17"/>
  <c r="G38" i="17"/>
  <c r="G45" i="17" s="1"/>
  <c r="H27" i="16"/>
  <c r="G37" i="17"/>
  <c r="F39" i="17"/>
  <c r="F38" i="17"/>
  <c r="F44" i="17" s="1"/>
  <c r="F37" i="17"/>
  <c r="B37" i="17"/>
  <c r="I10" i="16"/>
  <c r="D2" i="18" s="1"/>
  <c r="G40" i="16"/>
  <c r="E40" i="16" s="1"/>
  <c r="G39" i="16"/>
  <c r="E39" i="16" s="1"/>
  <c r="G38" i="16"/>
  <c r="E38" i="16" s="1"/>
  <c r="G37" i="16"/>
  <c r="E37" i="16" s="1"/>
  <c r="G36" i="16"/>
  <c r="E36" i="16" s="1"/>
  <c r="G35" i="16"/>
  <c r="E35" i="16" s="1"/>
  <c r="G34" i="16"/>
  <c r="E34" i="16" s="1"/>
  <c r="G33" i="16"/>
  <c r="E33" i="16" s="1"/>
  <c r="G32" i="16"/>
  <c r="E32" i="16" s="1"/>
  <c r="G31" i="16"/>
  <c r="E31" i="16" s="1"/>
  <c r="G30" i="16"/>
  <c r="E30" i="16" s="1"/>
  <c r="G29" i="16"/>
  <c r="E29" i="16" s="1"/>
  <c r="G28" i="16"/>
  <c r="E28" i="16" s="1"/>
  <c r="G27" i="16"/>
  <c r="E27" i="16" s="1"/>
  <c r="G26" i="16"/>
  <c r="E26" i="16" s="1"/>
  <c r="G25" i="16"/>
  <c r="E25" i="16" s="1"/>
  <c r="G24" i="16"/>
  <c r="E24" i="16" s="1"/>
  <c r="G23" i="16"/>
  <c r="E23" i="16" s="1"/>
  <c r="G22" i="16"/>
  <c r="E22" i="16" s="1"/>
  <c r="G21" i="16"/>
  <c r="E21" i="16" s="1"/>
  <c r="G20" i="16"/>
  <c r="E20" i="16" s="1"/>
  <c r="G19" i="16"/>
  <c r="E19" i="16" s="1"/>
  <c r="G18" i="16"/>
  <c r="E18" i="16" s="1"/>
  <c r="G17" i="16"/>
  <c r="E17" i="16" s="1"/>
  <c r="G16" i="16"/>
  <c r="E16" i="16" s="1"/>
  <c r="G15" i="16"/>
  <c r="E15" i="16" s="1"/>
  <c r="G14" i="16"/>
  <c r="E14" i="16" s="1"/>
  <c r="G13" i="16"/>
  <c r="E13" i="16" s="1"/>
  <c r="G12" i="16"/>
  <c r="E12" i="16" s="1"/>
  <c r="G11" i="16"/>
  <c r="E11" i="16" s="1"/>
  <c r="G10" i="16"/>
  <c r="E10" i="16" s="1"/>
  <c r="C15" i="25"/>
  <c r="C16" i="25" s="1"/>
  <c r="A14" i="25"/>
  <c r="C8" i="26" s="1"/>
  <c r="H40" i="16"/>
  <c r="B40" i="16"/>
  <c r="F11" i="7"/>
  <c r="A10" i="22" s="1"/>
  <c r="A11" i="22" s="1"/>
  <c r="A12" i="22" s="1"/>
  <c r="A13" i="22" s="1"/>
  <c r="A14" i="22" s="1"/>
  <c r="A15" i="22" s="1"/>
  <c r="A16" i="22" s="1"/>
  <c r="A17" i="22" s="1"/>
  <c r="A18" i="22" s="1"/>
  <c r="A19" i="22" s="1"/>
  <c r="A20" i="22" s="1"/>
  <c r="A21" i="22" s="1"/>
  <c r="A22" i="22" s="1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A38" i="22" s="1"/>
  <c r="A39" i="22" s="1"/>
  <c r="A40" i="22" s="1"/>
  <c r="I38" i="22"/>
  <c r="B39" i="22"/>
  <c r="B39" i="31" s="1"/>
  <c r="D39" i="31"/>
  <c r="E39" i="31"/>
  <c r="B40" i="22"/>
  <c r="B40" i="31" s="1"/>
  <c r="D40" i="31"/>
  <c r="E40" i="31"/>
  <c r="B38" i="22"/>
  <c r="B38" i="31" s="1"/>
  <c r="D38" i="31"/>
  <c r="E38" i="31"/>
  <c r="B37" i="22"/>
  <c r="B37" i="31" s="1"/>
  <c r="D37" i="31"/>
  <c r="E37" i="31"/>
  <c r="B36" i="22"/>
  <c r="B36" i="31" s="1"/>
  <c r="D36" i="31"/>
  <c r="E36" i="31"/>
  <c r="B35" i="22"/>
  <c r="G35" i="22" s="1"/>
  <c r="D35" i="31"/>
  <c r="E35" i="31"/>
  <c r="B34" i="22"/>
  <c r="B34" i="31" s="1"/>
  <c r="C34" i="31"/>
  <c r="D34" i="31"/>
  <c r="E34" i="31"/>
  <c r="B33" i="22"/>
  <c r="G33" i="22" s="1"/>
  <c r="E33" i="31"/>
  <c r="B32" i="22"/>
  <c r="B32" i="31" s="1"/>
  <c r="D32" i="31"/>
  <c r="E32" i="31"/>
  <c r="B31" i="22"/>
  <c r="B31" i="31" s="1"/>
  <c r="D31" i="31"/>
  <c r="E31" i="31"/>
  <c r="B30" i="22"/>
  <c r="B30" i="31" s="1"/>
  <c r="D30" i="31"/>
  <c r="E30" i="31"/>
  <c r="B29" i="22"/>
  <c r="G29" i="22" s="1"/>
  <c r="D29" i="31"/>
  <c r="E29" i="31"/>
  <c r="B28" i="22"/>
  <c r="B28" i="31" s="1"/>
  <c r="D28" i="31"/>
  <c r="E28" i="31"/>
  <c r="B27" i="22"/>
  <c r="B27" i="31" s="1"/>
  <c r="D27" i="31"/>
  <c r="E27" i="31"/>
  <c r="B26" i="22"/>
  <c r="B26" i="31" s="1"/>
  <c r="D26" i="31"/>
  <c r="E26" i="31"/>
  <c r="B25" i="22"/>
  <c r="B25" i="31" s="1"/>
  <c r="D25" i="31"/>
  <c r="E25" i="31"/>
  <c r="B24" i="22"/>
  <c r="B24" i="31" s="1"/>
  <c r="E48" i="22"/>
  <c r="B23" i="22"/>
  <c r="D23" i="31"/>
  <c r="E23" i="31"/>
  <c r="B22" i="22"/>
  <c r="B22" i="31" s="1"/>
  <c r="D22" i="31"/>
  <c r="E22" i="31"/>
  <c r="B21" i="22"/>
  <c r="B21" i="31" s="1"/>
  <c r="D21" i="31"/>
  <c r="E21" i="31"/>
  <c r="B20" i="22"/>
  <c r="B20" i="31" s="1"/>
  <c r="D20" i="31"/>
  <c r="E20" i="31"/>
  <c r="B19" i="22"/>
  <c r="B19" i="31" s="1"/>
  <c r="D19" i="31"/>
  <c r="E19" i="31"/>
  <c r="B18" i="22"/>
  <c r="B18" i="31" s="1"/>
  <c r="D18" i="31"/>
  <c r="E18" i="31"/>
  <c r="B17" i="22"/>
  <c r="B17" i="31" s="1"/>
  <c r="D17" i="31"/>
  <c r="E17" i="31"/>
  <c r="B16" i="22"/>
  <c r="B16" i="31" s="1"/>
  <c r="D16" i="31"/>
  <c r="E16" i="31"/>
  <c r="B15" i="22"/>
  <c r="G15" i="22" s="1"/>
  <c r="D15" i="31"/>
  <c r="E15" i="31"/>
  <c r="B14" i="22"/>
  <c r="B14" i="31" s="1"/>
  <c r="D14" i="31"/>
  <c r="E14" i="31"/>
  <c r="B13" i="22"/>
  <c r="B13" i="31" s="1"/>
  <c r="D13" i="31"/>
  <c r="E13" i="31"/>
  <c r="B12" i="22"/>
  <c r="B12" i="31" s="1"/>
  <c r="D12" i="31"/>
  <c r="E12" i="31"/>
  <c r="B11" i="22"/>
  <c r="B11" i="31" s="1"/>
  <c r="D11" i="31"/>
  <c r="E11" i="31"/>
  <c r="B10" i="22"/>
  <c r="C10" i="31"/>
  <c r="L30" i="16"/>
  <c r="M30" i="16" s="1"/>
  <c r="B34" i="25" s="1"/>
  <c r="AX3" i="27"/>
  <c r="H39" i="16"/>
  <c r="B39" i="16"/>
  <c r="H38" i="16"/>
  <c r="B38" i="16"/>
  <c r="F9" i="8"/>
  <c r="B37" i="16"/>
  <c r="B36" i="16"/>
  <c r="B35" i="16"/>
  <c r="B34" i="16"/>
  <c r="B33" i="16"/>
  <c r="B32" i="16"/>
  <c r="B31" i="16"/>
  <c r="B30" i="16"/>
  <c r="B29" i="16"/>
  <c r="B28" i="16"/>
  <c r="B27" i="16"/>
  <c r="B26" i="16"/>
  <c r="B25" i="16"/>
  <c r="B24" i="16"/>
  <c r="B23" i="16"/>
  <c r="B22" i="16"/>
  <c r="B21" i="16"/>
  <c r="B20" i="16"/>
  <c r="B19" i="16"/>
  <c r="B18" i="16"/>
  <c r="B17" i="16"/>
  <c r="B16" i="16"/>
  <c r="B15" i="16"/>
  <c r="B14" i="16"/>
  <c r="B13" i="16"/>
  <c r="B12" i="16"/>
  <c r="B11" i="16"/>
  <c r="B10" i="16"/>
  <c r="D13" i="25"/>
  <c r="D14" i="25"/>
  <c r="I12" i="9"/>
  <c r="I13" i="9"/>
  <c r="B13" i="8"/>
  <c r="A23" i="8" s="1"/>
  <c r="B10" i="8"/>
  <c r="I12" i="8"/>
  <c r="I13" i="8"/>
  <c r="A23" i="7"/>
  <c r="I27" i="22"/>
  <c r="H10" i="16"/>
  <c r="D41" i="22"/>
  <c r="D24" i="9"/>
  <c r="E24" i="9" s="1"/>
  <c r="D25" i="9"/>
  <c r="E24" i="7"/>
  <c r="E25" i="7"/>
  <c r="E25" i="9"/>
  <c r="D15" i="18"/>
  <c r="D26" i="18"/>
  <c r="C48" i="22"/>
  <c r="C43" i="22"/>
  <c r="C2" i="18"/>
  <c r="I9" i="7"/>
  <c r="D32" i="7"/>
  <c r="I9" i="8"/>
  <c r="I11" i="8"/>
  <c r="E24" i="8"/>
  <c r="E25" i="8"/>
  <c r="B31" i="8"/>
  <c r="D32" i="8"/>
  <c r="I9" i="9"/>
  <c r="I11" i="9"/>
  <c r="A31" i="9"/>
  <c r="B31" i="9"/>
  <c r="D32" i="9"/>
  <c r="H11" i="16"/>
  <c r="H12" i="16"/>
  <c r="H13" i="16"/>
  <c r="H14" i="16"/>
  <c r="H15" i="16"/>
  <c r="H16" i="16"/>
  <c r="H17" i="16"/>
  <c r="H18" i="16"/>
  <c r="H19" i="16"/>
  <c r="H20" i="16"/>
  <c r="H21" i="16"/>
  <c r="H22" i="16"/>
  <c r="H23" i="16"/>
  <c r="H24" i="16"/>
  <c r="H25" i="16"/>
  <c r="H28" i="16"/>
  <c r="H29" i="16"/>
  <c r="H30" i="16"/>
  <c r="H31" i="16"/>
  <c r="H32" i="16"/>
  <c r="H33" i="16"/>
  <c r="H34" i="16"/>
  <c r="H35" i="16"/>
  <c r="H36" i="16"/>
  <c r="H37" i="16"/>
  <c r="E10" i="31"/>
  <c r="C11" i="31"/>
  <c r="C13" i="31"/>
  <c r="C15" i="31"/>
  <c r="C17" i="31"/>
  <c r="C19" i="31"/>
  <c r="C21" i="31"/>
  <c r="C23" i="31"/>
  <c r="C25" i="31"/>
  <c r="C27" i="31"/>
  <c r="C29" i="31"/>
  <c r="C31" i="31"/>
  <c r="C33" i="31"/>
  <c r="C35" i="31"/>
  <c r="C37" i="31"/>
  <c r="C40" i="31"/>
  <c r="D10" i="31"/>
  <c r="D24" i="31"/>
  <c r="D48" i="22"/>
  <c r="D43" i="22"/>
  <c r="D33" i="31"/>
  <c r="D15" i="25"/>
  <c r="E24" i="31"/>
  <c r="E41" i="22"/>
  <c r="E43" i="22"/>
  <c r="H26" i="16"/>
  <c r="S31" i="28"/>
  <c r="Y23" i="28"/>
  <c r="Y24" i="28"/>
  <c r="Y29" i="28"/>
  <c r="Q22" i="17"/>
  <c r="Q18" i="17"/>
  <c r="Q10" i="17"/>
  <c r="T3" i="28"/>
  <c r="Q25" i="17"/>
  <c r="T20" i="28"/>
  <c r="D3" i="18"/>
  <c r="D10" i="18"/>
  <c r="D4" i="18"/>
  <c r="D14" i="18"/>
  <c r="T13" i="17"/>
  <c r="V32" i="17"/>
  <c r="D21" i="18"/>
  <c r="L11" i="16"/>
  <c r="M11" i="16" s="1"/>
  <c r="P29" i="17"/>
  <c r="P14" i="17"/>
  <c r="P15" i="17"/>
  <c r="P32" i="17"/>
  <c r="P18" i="17"/>
  <c r="T13" i="28"/>
  <c r="T18" i="28"/>
  <c r="Z8" i="28" l="1"/>
  <c r="D19" i="18"/>
  <c r="W15" i="17"/>
  <c r="I19" i="22"/>
  <c r="I35" i="22"/>
  <c r="W19" i="17"/>
  <c r="W11" i="17"/>
  <c r="D31" i="18"/>
  <c r="I31" i="22"/>
  <c r="X25" i="17"/>
  <c r="K36" i="32" s="1"/>
  <c r="S14" i="28"/>
  <c r="Y10" i="28"/>
  <c r="X28" i="17"/>
  <c r="K39" i="32" s="1"/>
  <c r="V31" i="17"/>
  <c r="X27" i="17"/>
  <c r="K38" i="32" s="1"/>
  <c r="Z17" i="28"/>
  <c r="G34" i="22"/>
  <c r="O34" i="22" s="1"/>
  <c r="W17" i="28"/>
  <c r="Z14" i="28"/>
  <c r="W32" i="17"/>
  <c r="L19" i="16"/>
  <c r="M19" i="16" s="1"/>
  <c r="B23" i="25" s="1"/>
  <c r="I10" i="22"/>
  <c r="Z28" i="28"/>
  <c r="AM16" i="28"/>
  <c r="AN16" i="28" s="1"/>
  <c r="AO16" i="28" s="1"/>
  <c r="V34" i="17"/>
  <c r="T31" i="17"/>
  <c r="V30" i="17"/>
  <c r="V26" i="17"/>
  <c r="V23" i="17"/>
  <c r="L15" i="16"/>
  <c r="M15" i="16" s="1"/>
  <c r="B19" i="25" s="1"/>
  <c r="A15" i="25"/>
  <c r="A16" i="25" s="1"/>
  <c r="A17" i="25" s="1"/>
  <c r="A18" i="25" s="1"/>
  <c r="A19" i="25" s="1"/>
  <c r="A20" i="25" s="1"/>
  <c r="A21" i="25" s="1"/>
  <c r="A22" i="25" s="1"/>
  <c r="A23" i="25" s="1"/>
  <c r="A24" i="25" s="1"/>
  <c r="A25" i="25" s="1"/>
  <c r="A26" i="25" s="1"/>
  <c r="A27" i="25" s="1"/>
  <c r="A28" i="25" s="1"/>
  <c r="A29" i="25" s="1"/>
  <c r="A30" i="25" s="1"/>
  <c r="A31" i="25" s="1"/>
  <c r="A32" i="25" s="1"/>
  <c r="A33" i="25" s="1"/>
  <c r="A34" i="25" s="1"/>
  <c r="A35" i="25" s="1"/>
  <c r="A36" i="25" s="1"/>
  <c r="A37" i="25" s="1"/>
  <c r="A38" i="25" s="1"/>
  <c r="A39" i="25" s="1"/>
  <c r="A40" i="25" s="1"/>
  <c r="A41" i="25" s="1"/>
  <c r="A42" i="25" s="1"/>
  <c r="A43" i="25" s="1"/>
  <c r="A44" i="25" s="1"/>
  <c r="S3" i="28"/>
  <c r="V18" i="17"/>
  <c r="X10" i="17"/>
  <c r="K21" i="32" s="1"/>
  <c r="X16" i="17"/>
  <c r="K27" i="32" s="1"/>
  <c r="AA32" i="28"/>
  <c r="D45" i="32" s="1"/>
  <c r="I45" i="32" s="1"/>
  <c r="Y33" i="28"/>
  <c r="Z21" i="28"/>
  <c r="Z10" i="28"/>
  <c r="V25" i="17"/>
  <c r="W18" i="17"/>
  <c r="W14" i="17"/>
  <c r="V29" i="17"/>
  <c r="I30" i="22"/>
  <c r="I14" i="22"/>
  <c r="W35" i="17"/>
  <c r="W31" i="17"/>
  <c r="D6" i="18"/>
  <c r="D18" i="18"/>
  <c r="I26" i="22"/>
  <c r="L10" i="16"/>
  <c r="M10" i="16" s="1"/>
  <c r="B14" i="25" s="1"/>
  <c r="F14" i="25" s="1"/>
  <c r="V33" i="17"/>
  <c r="AA24" i="28"/>
  <c r="D37" i="32" s="1"/>
  <c r="I37" i="32" s="1"/>
  <c r="X29" i="17"/>
  <c r="K40" i="32" s="1"/>
  <c r="AA13" i="28"/>
  <c r="D26" i="32" s="1"/>
  <c r="I26" i="32" s="1"/>
  <c r="V17" i="17"/>
  <c r="Q31" i="17"/>
  <c r="X31" i="17" s="1"/>
  <c r="K42" i="32" s="1"/>
  <c r="X13" i="17"/>
  <c r="K24" i="32" s="1"/>
  <c r="T24" i="28"/>
  <c r="Y28" i="28"/>
  <c r="Y11" i="28"/>
  <c r="I22" i="22"/>
  <c r="I12" i="22"/>
  <c r="L34" i="16"/>
  <c r="M34" i="16" s="1"/>
  <c r="B38" i="25" s="1"/>
  <c r="Q35" i="17"/>
  <c r="X35" i="17" s="1"/>
  <c r="K46" i="32" s="1"/>
  <c r="V24" i="17"/>
  <c r="Z33" i="28"/>
  <c r="Z15" i="28"/>
  <c r="Z11" i="28"/>
  <c r="Q23" i="17"/>
  <c r="V28" i="17"/>
  <c r="L18" i="16"/>
  <c r="M18" i="16" s="1"/>
  <c r="B22" i="25" s="1"/>
  <c r="V20" i="17"/>
  <c r="Y31" i="28"/>
  <c r="Y9" i="28"/>
  <c r="L38" i="16"/>
  <c r="M38" i="16" s="1"/>
  <c r="B42" i="25" s="1"/>
  <c r="W25" i="17"/>
  <c r="X19" i="17"/>
  <c r="K30" i="32" s="1"/>
  <c r="V15" i="17"/>
  <c r="Y27" i="28"/>
  <c r="Y15" i="28"/>
  <c r="Y14" i="28"/>
  <c r="P13" i="17"/>
  <c r="W13" i="17" s="1"/>
  <c r="V13" i="17"/>
  <c r="P12" i="17"/>
  <c r="W12" i="17" s="1"/>
  <c r="O37" i="17"/>
  <c r="Q8" i="17"/>
  <c r="X8" i="17" s="1"/>
  <c r="K19" i="32" s="1"/>
  <c r="Q6" i="17"/>
  <c r="X6" i="17" s="1"/>
  <c r="K17" i="32" s="1"/>
  <c r="Z31" i="28"/>
  <c r="AM31" i="28"/>
  <c r="AN31" i="28" s="1"/>
  <c r="AO31" i="28" s="1"/>
  <c r="AM30" i="28"/>
  <c r="AN30" i="28" s="1"/>
  <c r="AO30" i="28" s="1"/>
  <c r="AM28" i="28"/>
  <c r="AN28" i="28" s="1"/>
  <c r="AO28" i="28" s="1"/>
  <c r="Z25" i="28"/>
  <c r="AM24" i="28"/>
  <c r="AN24" i="28" s="1"/>
  <c r="AO24" i="28" s="1"/>
  <c r="Z24" i="28"/>
  <c r="L44" i="28"/>
  <c r="AM20" i="28"/>
  <c r="AN20" i="28" s="1"/>
  <c r="AO20" i="28" s="1"/>
  <c r="AA19" i="28"/>
  <c r="D32" i="32" s="1"/>
  <c r="I32" i="32" s="1"/>
  <c r="AA14" i="28"/>
  <c r="D27" i="32" s="1"/>
  <c r="I27" i="32" s="1"/>
  <c r="M45" i="28"/>
  <c r="AM3" i="28"/>
  <c r="AN3" i="28" s="1"/>
  <c r="AO3" i="28" s="1"/>
  <c r="D32" i="18"/>
  <c r="L40" i="16"/>
  <c r="M40" i="16" s="1"/>
  <c r="B44" i="25" s="1"/>
  <c r="V35" i="17"/>
  <c r="W29" i="17"/>
  <c r="W26" i="17"/>
  <c r="W24" i="17"/>
  <c r="T24" i="17"/>
  <c r="X24" i="17" s="1"/>
  <c r="K35" i="32" s="1"/>
  <c r="X23" i="17"/>
  <c r="K34" i="32" s="1"/>
  <c r="W23" i="17"/>
  <c r="W22" i="17"/>
  <c r="V19" i="17"/>
  <c r="I41" i="16"/>
  <c r="T15" i="17"/>
  <c r="X15" i="17" s="1"/>
  <c r="K26" i="32" s="1"/>
  <c r="S37" i="17"/>
  <c r="V8" i="17"/>
  <c r="X7" i="17"/>
  <c r="K18" i="32" s="1"/>
  <c r="G44" i="17"/>
  <c r="V6" i="17"/>
  <c r="V5" i="17"/>
  <c r="AJ37" i="17"/>
  <c r="AJ38" i="17" s="1"/>
  <c r="Y16" i="28"/>
  <c r="T16" i="28"/>
  <c r="AA16" i="28" s="1"/>
  <c r="D29" i="32" s="1"/>
  <c r="I29" i="32" s="1"/>
  <c r="W18" i="28"/>
  <c r="Y18" i="28"/>
  <c r="Y7" i="28"/>
  <c r="W7" i="28"/>
  <c r="AJ26" i="28"/>
  <c r="AM25" i="28"/>
  <c r="AN25" i="28" s="1"/>
  <c r="AO25" i="28" s="1"/>
  <c r="D29" i="18"/>
  <c r="I37" i="22"/>
  <c r="I33" i="22"/>
  <c r="K33" i="22" s="1"/>
  <c r="L33" i="16"/>
  <c r="M33" i="16" s="1"/>
  <c r="B37" i="25" s="1"/>
  <c r="D25" i="18"/>
  <c r="I29" i="22"/>
  <c r="Z7" i="28"/>
  <c r="AM11" i="28"/>
  <c r="AN11" i="28" s="1"/>
  <c r="AO11" i="28" s="1"/>
  <c r="AJ12" i="28"/>
  <c r="AM19" i="28"/>
  <c r="AN19" i="28" s="1"/>
  <c r="AO19" i="28" s="1"/>
  <c r="AJ20" i="28"/>
  <c r="AM26" i="28"/>
  <c r="AN26" i="28" s="1"/>
  <c r="AO26" i="28" s="1"/>
  <c r="AM9" i="28"/>
  <c r="AN9" i="28" s="1"/>
  <c r="AO9" i="28" s="1"/>
  <c r="T9" i="28"/>
  <c r="S9" i="28"/>
  <c r="Z9" i="28" s="1"/>
  <c r="T5" i="28"/>
  <c r="AA5" i="28" s="1"/>
  <c r="D18" i="32" s="1"/>
  <c r="I18" i="32" s="1"/>
  <c r="Y5" i="28"/>
  <c r="S5" i="28"/>
  <c r="Z5" i="28" s="1"/>
  <c r="AJ11" i="28"/>
  <c r="AM10" i="28"/>
  <c r="AN10" i="28" s="1"/>
  <c r="AO10" i="28" s="1"/>
  <c r="AJ16" i="28"/>
  <c r="AM15" i="28"/>
  <c r="AN15" i="28" s="1"/>
  <c r="AO15" i="28" s="1"/>
  <c r="AJ19" i="28"/>
  <c r="AM18" i="28"/>
  <c r="AN18" i="28" s="1"/>
  <c r="AO18" i="28" s="1"/>
  <c r="AJ24" i="28"/>
  <c r="AM23" i="28"/>
  <c r="AN23" i="28" s="1"/>
  <c r="AO23" i="28" s="1"/>
  <c r="S30" i="28"/>
  <c r="Z30" i="28" s="1"/>
  <c r="Y30" i="28"/>
  <c r="S26" i="28"/>
  <c r="Z26" i="28" s="1"/>
  <c r="T26" i="28"/>
  <c r="AA26" i="28" s="1"/>
  <c r="D39" i="32" s="1"/>
  <c r="I39" i="32" s="1"/>
  <c r="S22" i="28"/>
  <c r="Z22" i="28" s="1"/>
  <c r="Y22" i="28"/>
  <c r="T22" i="28"/>
  <c r="AA22" i="28" s="1"/>
  <c r="D35" i="32" s="1"/>
  <c r="I35" i="32" s="1"/>
  <c r="S12" i="28"/>
  <c r="Z12" i="28" s="1"/>
  <c r="T12" i="28"/>
  <c r="AA12" i="28" s="1"/>
  <c r="D25" i="32" s="1"/>
  <c r="I25" i="32" s="1"/>
  <c r="W21" i="28"/>
  <c r="AA21" i="28" s="1"/>
  <c r="D34" i="32" s="1"/>
  <c r="I34" i="32" s="1"/>
  <c r="Y21" i="28"/>
  <c r="AA9" i="28"/>
  <c r="D22" i="32" s="1"/>
  <c r="I22" i="32" s="1"/>
  <c r="E22" i="8"/>
  <c r="D22" i="8" s="1"/>
  <c r="L25" i="16"/>
  <c r="M25" i="16" s="1"/>
  <c r="B29" i="25" s="1"/>
  <c r="I25" i="22"/>
  <c r="I17" i="22"/>
  <c r="D9" i="18"/>
  <c r="L13" i="16"/>
  <c r="M13" i="16" s="1"/>
  <c r="B17" i="25" s="1"/>
  <c r="I13" i="22"/>
  <c r="T30" i="28"/>
  <c r="AA30" i="28" s="1"/>
  <c r="D43" i="32" s="1"/>
  <c r="I43" i="32" s="1"/>
  <c r="AJ15" i="28"/>
  <c r="AM14" i="28"/>
  <c r="AN14" i="28" s="1"/>
  <c r="AO14" i="28" s="1"/>
  <c r="AJ23" i="28"/>
  <c r="AM22" i="28"/>
  <c r="AN22" i="28" s="1"/>
  <c r="AO22" i="28" s="1"/>
  <c r="AM27" i="28"/>
  <c r="AN27" i="28" s="1"/>
  <c r="AO27" i="28" s="1"/>
  <c r="AJ28" i="28"/>
  <c r="E22" i="7"/>
  <c r="D22" i="7" s="1"/>
  <c r="AA18" i="28"/>
  <c r="D31" i="32" s="1"/>
  <c r="I31" i="32" s="1"/>
  <c r="F45" i="17"/>
  <c r="AM7" i="28"/>
  <c r="AN7" i="28" s="1"/>
  <c r="AO7" i="28" s="1"/>
  <c r="AM33" i="28"/>
  <c r="AN33" i="28" s="1"/>
  <c r="AO33" i="28" s="1"/>
  <c r="AM17" i="28"/>
  <c r="AN17" i="28" s="1"/>
  <c r="AO17" i="28" s="1"/>
  <c r="AM6" i="28"/>
  <c r="AN6" i="28" s="1"/>
  <c r="AO6" i="28" s="1"/>
  <c r="S19" i="28"/>
  <c r="Z19" i="28" s="1"/>
  <c r="Y19" i="28"/>
  <c r="L37" i="16"/>
  <c r="M37" i="16" s="1"/>
  <c r="B41" i="25" s="1"/>
  <c r="P9" i="17"/>
  <c r="W9" i="17" s="1"/>
  <c r="Q9" i="17"/>
  <c r="X9" i="17" s="1"/>
  <c r="K20" i="32" s="1"/>
  <c r="V9" i="17"/>
  <c r="S16" i="28"/>
  <c r="Z16" i="28" s="1"/>
  <c r="AM5" i="28"/>
  <c r="AN5" i="28" s="1"/>
  <c r="AO5" i="28" s="1"/>
  <c r="AJ6" i="28"/>
  <c r="AM13" i="28"/>
  <c r="AN13" i="28" s="1"/>
  <c r="AO13" i="28" s="1"/>
  <c r="AJ14" i="28"/>
  <c r="AM21" i="28"/>
  <c r="AN21" i="28" s="1"/>
  <c r="AO21" i="28" s="1"/>
  <c r="AJ22" i="28"/>
  <c r="AM29" i="28"/>
  <c r="AN29" i="28" s="1"/>
  <c r="AO29" i="28" s="1"/>
  <c r="AJ30" i="28"/>
  <c r="P21" i="17"/>
  <c r="W21" i="17" s="1"/>
  <c r="V21" i="17"/>
  <c r="Z18" i="28"/>
  <c r="L36" i="16"/>
  <c r="M36" i="16" s="1"/>
  <c r="B40" i="25" s="1"/>
  <c r="D28" i="18"/>
  <c r="I36" i="22"/>
  <c r="AM32" i="28"/>
  <c r="AN32" i="28" s="1"/>
  <c r="AO32" i="28" s="1"/>
  <c r="AA20" i="28"/>
  <c r="D33" i="32" s="1"/>
  <c r="I33" i="32" s="1"/>
  <c r="D24" i="18"/>
  <c r="L32" i="16"/>
  <c r="M32" i="16" s="1"/>
  <c r="B36" i="25" s="1"/>
  <c r="A31" i="7"/>
  <c r="A10" i="16"/>
  <c r="G11" i="7"/>
  <c r="X30" i="17"/>
  <c r="K41" i="32" s="1"/>
  <c r="P20" i="17"/>
  <c r="W20" i="17" s="1"/>
  <c r="Q20" i="17"/>
  <c r="X20" i="17" s="1"/>
  <c r="K31" i="32" s="1"/>
  <c r="P7" i="17"/>
  <c r="W7" i="17" s="1"/>
  <c r="V7" i="17"/>
  <c r="V22" i="17"/>
  <c r="Y13" i="28"/>
  <c r="S13" i="28"/>
  <c r="Z13" i="28" s="1"/>
  <c r="S6" i="28"/>
  <c r="Z6" i="28" s="1"/>
  <c r="T6" i="28"/>
  <c r="AA6" i="28" s="1"/>
  <c r="D19" i="32" s="1"/>
  <c r="I19" i="32" s="1"/>
  <c r="B23" i="31"/>
  <c r="G23" i="22"/>
  <c r="K23" i="22" s="1"/>
  <c r="Q11" i="17"/>
  <c r="X11" i="17" s="1"/>
  <c r="K22" i="32" s="1"/>
  <c r="V11" i="17"/>
  <c r="T29" i="28"/>
  <c r="AA29" i="28" s="1"/>
  <c r="D42" i="32" s="1"/>
  <c r="I42" i="32" s="1"/>
  <c r="S29" i="28"/>
  <c r="Z29" i="28" s="1"/>
  <c r="I28" i="22"/>
  <c r="D20" i="18"/>
  <c r="D16" i="18"/>
  <c r="L24" i="16"/>
  <c r="M24" i="16" s="1"/>
  <c r="B28" i="25" s="1"/>
  <c r="L20" i="16"/>
  <c r="M20" i="16" s="1"/>
  <c r="B24" i="25" s="1"/>
  <c r="I20" i="22"/>
  <c r="L16" i="16"/>
  <c r="M16" i="16" s="1"/>
  <c r="B20" i="25" s="1"/>
  <c r="I16" i="22"/>
  <c r="AM12" i="28"/>
  <c r="AN12" i="28" s="1"/>
  <c r="AO12" i="28" s="1"/>
  <c r="AM8" i="28"/>
  <c r="AN8" i="28" s="1"/>
  <c r="AO8" i="28" s="1"/>
  <c r="AM4" i="28"/>
  <c r="AN4" i="28" s="1"/>
  <c r="AO4" i="28" s="1"/>
  <c r="Q21" i="17"/>
  <c r="X21" i="17" s="1"/>
  <c r="K32" i="32" s="1"/>
  <c r="Y25" i="28"/>
  <c r="D8" i="18"/>
  <c r="W34" i="17"/>
  <c r="P30" i="17"/>
  <c r="W30" i="17" s="1"/>
  <c r="P28" i="17"/>
  <c r="W28" i="17" s="1"/>
  <c r="Q14" i="17"/>
  <c r="X14" i="17" s="1"/>
  <c r="K25" i="32" s="1"/>
  <c r="V14" i="17"/>
  <c r="V10" i="17"/>
  <c r="T5" i="17"/>
  <c r="T22" i="17"/>
  <c r="X22" i="17" s="1"/>
  <c r="K33" i="32" s="1"/>
  <c r="T18" i="17"/>
  <c r="X18" i="17" s="1"/>
  <c r="K29" i="32" s="1"/>
  <c r="W3" i="28"/>
  <c r="V36" i="28"/>
  <c r="W27" i="28"/>
  <c r="AA27" i="28" s="1"/>
  <c r="D40" i="32" s="1"/>
  <c r="I40" i="32" s="1"/>
  <c r="AA7" i="28"/>
  <c r="D20" i="32" s="1"/>
  <c r="I20" i="32" s="1"/>
  <c r="AA31" i="28"/>
  <c r="D44" i="32" s="1"/>
  <c r="I44" i="32" s="1"/>
  <c r="AA23" i="28"/>
  <c r="D36" i="32" s="1"/>
  <c r="I36" i="32" s="1"/>
  <c r="Z20" i="28"/>
  <c r="Z3" i="28"/>
  <c r="G34" i="31"/>
  <c r="X32" i="17"/>
  <c r="K43" i="32" s="1"/>
  <c r="X12" i="17"/>
  <c r="K23" i="32" s="1"/>
  <c r="W10" i="17"/>
  <c r="W8" i="17"/>
  <c r="W6" i="17"/>
  <c r="Y32" i="28"/>
  <c r="Z4" i="28"/>
  <c r="J40" i="22"/>
  <c r="J38" i="22"/>
  <c r="M27" i="16"/>
  <c r="B31" i="25" s="1"/>
  <c r="J39" i="22"/>
  <c r="B48" i="22"/>
  <c r="G11" i="31"/>
  <c r="G31" i="31"/>
  <c r="P33" i="17"/>
  <c r="W33" i="17" s="1"/>
  <c r="V27" i="17"/>
  <c r="E23" i="7"/>
  <c r="V16" i="17"/>
  <c r="V12" i="17"/>
  <c r="B43" i="22"/>
  <c r="P5" i="17"/>
  <c r="T11" i="28"/>
  <c r="AA11" i="28" s="1"/>
  <c r="D24" i="32" s="1"/>
  <c r="I24" i="32" s="1"/>
  <c r="Q33" i="17"/>
  <c r="X33" i="17" s="1"/>
  <c r="K44" i="32" s="1"/>
  <c r="P27" i="17"/>
  <c r="W27" i="17" s="1"/>
  <c r="R36" i="28"/>
  <c r="Q34" i="17"/>
  <c r="X34" i="17" s="1"/>
  <c r="K45" i="32" s="1"/>
  <c r="T4" i="28"/>
  <c r="AA4" i="28" s="1"/>
  <c r="D17" i="32" s="1"/>
  <c r="I17" i="32" s="1"/>
  <c r="Y26" i="28"/>
  <c r="Y6" i="28"/>
  <c r="T15" i="28"/>
  <c r="AA15" i="28" s="1"/>
  <c r="D28" i="32" s="1"/>
  <c r="I28" i="32" s="1"/>
  <c r="I15" i="22"/>
  <c r="L35" i="16"/>
  <c r="M35" i="16" s="1"/>
  <c r="B39" i="25" s="1"/>
  <c r="L23" i="16"/>
  <c r="M23" i="16" s="1"/>
  <c r="B27" i="25" s="1"/>
  <c r="I21" i="22"/>
  <c r="D23" i="18"/>
  <c r="L39" i="16"/>
  <c r="M39" i="16" s="1"/>
  <c r="B43" i="25" s="1"/>
  <c r="Q5" i="17"/>
  <c r="T25" i="28"/>
  <c r="AA25" i="28" s="1"/>
  <c r="D38" i="32" s="1"/>
  <c r="I38" i="32" s="1"/>
  <c r="S32" i="28"/>
  <c r="Z32" i="28" s="1"/>
  <c r="S27" i="28"/>
  <c r="Z27" i="28" s="1"/>
  <c r="Q17" i="17"/>
  <c r="X17" i="17" s="1"/>
  <c r="K28" i="32" s="1"/>
  <c r="D13" i="18"/>
  <c r="E23" i="8"/>
  <c r="T33" i="28"/>
  <c r="AA33" i="28" s="1"/>
  <c r="D46" i="32" s="1"/>
  <c r="I46" i="32" s="1"/>
  <c r="Q26" i="17"/>
  <c r="X26" i="17" s="1"/>
  <c r="K37" i="32" s="1"/>
  <c r="Y20" i="28"/>
  <c r="Y12" i="28"/>
  <c r="Y8" i="28"/>
  <c r="Y4" i="28"/>
  <c r="S23" i="28"/>
  <c r="Z23" i="28" s="1"/>
  <c r="D17" i="18"/>
  <c r="L17" i="16"/>
  <c r="M17" i="16" s="1"/>
  <c r="B21" i="25" s="1"/>
  <c r="B41" i="22"/>
  <c r="G37" i="22"/>
  <c r="O37" i="22" s="1"/>
  <c r="G40" i="22"/>
  <c r="K40" i="22" s="1"/>
  <c r="P16" i="17"/>
  <c r="W16" i="17" s="1"/>
  <c r="T17" i="28"/>
  <c r="O15" i="22"/>
  <c r="K35" i="22"/>
  <c r="O35" i="22"/>
  <c r="O29" i="22"/>
  <c r="K29" i="22"/>
  <c r="O33" i="22"/>
  <c r="B10" i="31"/>
  <c r="G10" i="31" s="1"/>
  <c r="G11" i="22"/>
  <c r="B15" i="31"/>
  <c r="G17" i="22"/>
  <c r="O17" i="22" s="1"/>
  <c r="G10" i="22"/>
  <c r="G13" i="22"/>
  <c r="O13" i="22" s="1"/>
  <c r="G19" i="22"/>
  <c r="G27" i="22"/>
  <c r="B29" i="31"/>
  <c r="G29" i="31" s="1"/>
  <c r="G30" i="22"/>
  <c r="G31" i="22"/>
  <c r="B33" i="31"/>
  <c r="G33" i="31" s="1"/>
  <c r="B35" i="31"/>
  <c r="G35" i="31" s="1"/>
  <c r="G16" i="22"/>
  <c r="G25" i="22"/>
  <c r="O25" i="22" s="1"/>
  <c r="G21" i="22"/>
  <c r="D16" i="25"/>
  <c r="C17" i="25"/>
  <c r="C12" i="31"/>
  <c r="G12" i="22"/>
  <c r="C14" i="31"/>
  <c r="G14" i="22"/>
  <c r="C26" i="31"/>
  <c r="G26" i="31" s="1"/>
  <c r="G26" i="22"/>
  <c r="C28" i="31"/>
  <c r="G28" i="31" s="1"/>
  <c r="G28" i="22"/>
  <c r="C32" i="31"/>
  <c r="G32" i="31" s="1"/>
  <c r="G32" i="22"/>
  <c r="C36" i="31"/>
  <c r="G36" i="31" s="1"/>
  <c r="G36" i="22"/>
  <c r="C38" i="31"/>
  <c r="G38" i="31" s="1"/>
  <c r="G38" i="22"/>
  <c r="C39" i="31"/>
  <c r="G39" i="22"/>
  <c r="C18" i="31"/>
  <c r="G18" i="31" s="1"/>
  <c r="G18" i="22"/>
  <c r="C20" i="31"/>
  <c r="G20" i="31" s="1"/>
  <c r="G20" i="22"/>
  <c r="C22" i="31"/>
  <c r="G22" i="31" s="1"/>
  <c r="G22" i="22"/>
  <c r="C24" i="31"/>
  <c r="G24" i="31" s="1"/>
  <c r="G24" i="22"/>
  <c r="C16" i="31"/>
  <c r="C30" i="31"/>
  <c r="G30" i="31" s="1"/>
  <c r="G21" i="31"/>
  <c r="G13" i="31"/>
  <c r="D41" i="31"/>
  <c r="D43" i="31"/>
  <c r="G39" i="31"/>
  <c r="E43" i="31"/>
  <c r="E41" i="31"/>
  <c r="E44" i="31"/>
  <c r="C41" i="22"/>
  <c r="G16" i="31"/>
  <c r="G40" i="31"/>
  <c r="G27" i="31"/>
  <c r="G19" i="31"/>
  <c r="B15" i="25"/>
  <c r="G16" i="25"/>
  <c r="H16" i="25" s="1"/>
  <c r="F16" i="25"/>
  <c r="D44" i="31"/>
  <c r="G12" i="31"/>
  <c r="G17" i="31"/>
  <c r="C44" i="31"/>
  <c r="G25" i="31"/>
  <c r="G37" i="31"/>
  <c r="T8" i="28"/>
  <c r="T10" i="28"/>
  <c r="AA10" i="28" s="1"/>
  <c r="D23" i="32" s="1"/>
  <c r="I23" i="32" s="1"/>
  <c r="T28" i="28"/>
  <c r="AA28" i="28" s="1"/>
  <c r="D41" i="32" s="1"/>
  <c r="I41" i="32" s="1"/>
  <c r="K17" i="22" l="1"/>
  <c r="AA17" i="28"/>
  <c r="D30" i="32" s="1"/>
  <c r="I30" i="32" s="1"/>
  <c r="O23" i="22"/>
  <c r="K34" i="22"/>
  <c r="J28" i="22"/>
  <c r="J36" i="22"/>
  <c r="C41" i="31"/>
  <c r="B43" i="31"/>
  <c r="G14" i="25"/>
  <c r="H14" i="25" s="1"/>
  <c r="J20" i="22"/>
  <c r="J30" i="22"/>
  <c r="K22" i="22"/>
  <c r="G23" i="31"/>
  <c r="C43" i="31"/>
  <c r="F17" i="25"/>
  <c r="G17" i="25"/>
  <c r="H17" i="25" s="1"/>
  <c r="K37" i="22"/>
  <c r="B41" i="31"/>
  <c r="AJ36" i="28"/>
  <c r="J35" i="22"/>
  <c r="J31" i="22"/>
  <c r="D22" i="9"/>
  <c r="J22" i="22"/>
  <c r="J11" i="22"/>
  <c r="J27" i="22"/>
  <c r="B44" i="31"/>
  <c r="G14" i="31"/>
  <c r="Y36" i="28"/>
  <c r="J33" i="22"/>
  <c r="Z36" i="28"/>
  <c r="V37" i="17"/>
  <c r="J25" i="22"/>
  <c r="E22" i="9"/>
  <c r="J19" i="22"/>
  <c r="G23" i="8"/>
  <c r="F23" i="8" s="1"/>
  <c r="W36" i="28"/>
  <c r="AA3" i="28"/>
  <c r="D16" i="32" s="1"/>
  <c r="I16" i="32" s="1"/>
  <c r="A11" i="16"/>
  <c r="A10" i="31"/>
  <c r="B2" i="18"/>
  <c r="B3" i="18" s="1"/>
  <c r="B4" i="18" s="1"/>
  <c r="B5" i="18" s="1"/>
  <c r="B6" i="18" s="1"/>
  <c r="B7" i="18" s="1"/>
  <c r="B8" i="18" s="1"/>
  <c r="B9" i="18" s="1"/>
  <c r="B10" i="18" s="1"/>
  <c r="B11" i="18" s="1"/>
  <c r="B12" i="18" s="1"/>
  <c r="B13" i="18" s="1"/>
  <c r="B14" i="18" s="1"/>
  <c r="B15" i="18" s="1"/>
  <c r="B16" i="18" s="1"/>
  <c r="B17" i="18" s="1"/>
  <c r="B18" i="18" s="1"/>
  <c r="B19" i="18" s="1"/>
  <c r="B20" i="18" s="1"/>
  <c r="B21" i="18" s="1"/>
  <c r="B22" i="18" s="1"/>
  <c r="B23" i="18" s="1"/>
  <c r="B24" i="18" s="1"/>
  <c r="B25" i="18" s="1"/>
  <c r="B26" i="18" s="1"/>
  <c r="B27" i="18" s="1"/>
  <c r="B28" i="18" s="1"/>
  <c r="B29" i="18" s="1"/>
  <c r="B30" i="18" s="1"/>
  <c r="B31" i="18" s="1"/>
  <c r="J34" i="22"/>
  <c r="I48" i="22"/>
  <c r="J26" i="22"/>
  <c r="J37" i="22"/>
  <c r="J24" i="22"/>
  <c r="J29" i="22"/>
  <c r="K15" i="22"/>
  <c r="J32" i="22"/>
  <c r="J10" i="22"/>
  <c r="C31" i="8"/>
  <c r="C33" i="8" s="1"/>
  <c r="D33" i="8" s="1"/>
  <c r="J15" i="22"/>
  <c r="T37" i="17"/>
  <c r="F11" i="8"/>
  <c r="A31" i="8" s="1"/>
  <c r="B31" i="7"/>
  <c r="AN36" i="28"/>
  <c r="AN37" i="28" s="1"/>
  <c r="J23" i="22"/>
  <c r="E26" i="8"/>
  <c r="D23" i="8"/>
  <c r="D26" i="8" s="1"/>
  <c r="D23" i="7"/>
  <c r="E26" i="7"/>
  <c r="E23" i="9"/>
  <c r="E26" i="9" s="1"/>
  <c r="J18" i="22"/>
  <c r="C31" i="7"/>
  <c r="C33" i="7" s="1"/>
  <c r="J14" i="22"/>
  <c r="S36" i="28"/>
  <c r="I41" i="22"/>
  <c r="J17" i="22"/>
  <c r="J13" i="22"/>
  <c r="G22" i="8"/>
  <c r="F22" i="8" s="1"/>
  <c r="X5" i="17"/>
  <c r="Q37" i="17"/>
  <c r="P37" i="17"/>
  <c r="W5" i="17"/>
  <c r="W37" i="17" s="1"/>
  <c r="M41" i="16"/>
  <c r="G23" i="7"/>
  <c r="F23" i="7" s="1"/>
  <c r="L41" i="16"/>
  <c r="J41" i="16" s="1"/>
  <c r="D41" i="7" s="1"/>
  <c r="J12" i="22"/>
  <c r="J16" i="22"/>
  <c r="I43" i="22"/>
  <c r="G22" i="7"/>
  <c r="J21" i="22"/>
  <c r="K31" i="22"/>
  <c r="O31" i="22"/>
  <c r="K19" i="22"/>
  <c r="O19" i="22"/>
  <c r="I23" i="8"/>
  <c r="O22" i="22"/>
  <c r="K25" i="22"/>
  <c r="K10" i="22"/>
  <c r="O10" i="22"/>
  <c r="O16" i="22"/>
  <c r="K16" i="22"/>
  <c r="K30" i="22"/>
  <c r="O30" i="22"/>
  <c r="O21" i="22"/>
  <c r="K21" i="22"/>
  <c r="O27" i="22"/>
  <c r="K27" i="22"/>
  <c r="O11" i="22"/>
  <c r="K11" i="22"/>
  <c r="G15" i="31"/>
  <c r="K13" i="22"/>
  <c r="C18" i="25"/>
  <c r="D17" i="25"/>
  <c r="H32" i="22"/>
  <c r="H31" i="22"/>
  <c r="H33" i="22"/>
  <c r="H35" i="22"/>
  <c r="L35" i="22" s="1"/>
  <c r="H34" i="22"/>
  <c r="L34" i="22" s="1"/>
  <c r="H36" i="22"/>
  <c r="L36" i="22" s="1"/>
  <c r="H37" i="22"/>
  <c r="H11" i="22"/>
  <c r="L11" i="22" s="1"/>
  <c r="H12" i="22"/>
  <c r="H13" i="22"/>
  <c r="H10" i="22"/>
  <c r="H14" i="22"/>
  <c r="H15" i="22"/>
  <c r="G41" i="22"/>
  <c r="G43" i="22"/>
  <c r="H16" i="22"/>
  <c r="H21" i="22"/>
  <c r="L21" i="22" s="1"/>
  <c r="H18" i="22"/>
  <c r="H23" i="22"/>
  <c r="H20" i="22"/>
  <c r="L20" i="22" s="1"/>
  <c r="H17" i="22"/>
  <c r="H19" i="22"/>
  <c r="H22" i="22"/>
  <c r="L22" i="22" s="1"/>
  <c r="G48" i="22"/>
  <c r="H25" i="22"/>
  <c r="H27" i="22"/>
  <c r="H30" i="22"/>
  <c r="L30" i="22" s="1"/>
  <c r="O24" i="22"/>
  <c r="H24" i="22"/>
  <c r="H26" i="22"/>
  <c r="H28" i="22"/>
  <c r="H29" i="22"/>
  <c r="K24" i="22"/>
  <c r="O20" i="22"/>
  <c r="K20" i="22"/>
  <c r="O18" i="22"/>
  <c r="K18" i="22"/>
  <c r="O39" i="22"/>
  <c r="K39" i="22"/>
  <c r="K38" i="22"/>
  <c r="H40" i="22"/>
  <c r="L40" i="22" s="1"/>
  <c r="H38" i="22"/>
  <c r="L38" i="22" s="1"/>
  <c r="H39" i="22"/>
  <c r="L39" i="22" s="1"/>
  <c r="O38" i="22"/>
  <c r="O36" i="22"/>
  <c r="K36" i="22"/>
  <c r="O32" i="22"/>
  <c r="K32" i="22"/>
  <c r="O28" i="22"/>
  <c r="K28" i="22"/>
  <c r="O26" i="22"/>
  <c r="K26" i="22"/>
  <c r="K14" i="22"/>
  <c r="O14" i="22"/>
  <c r="O12" i="22"/>
  <c r="K12" i="22"/>
  <c r="AA8" i="28"/>
  <c r="T36" i="28"/>
  <c r="B46" i="25"/>
  <c r="F15" i="25"/>
  <c r="G15" i="25"/>
  <c r="B45" i="25"/>
  <c r="G44" i="31"/>
  <c r="L31" i="22" l="1"/>
  <c r="L28" i="22"/>
  <c r="L33" i="22"/>
  <c r="L29" i="22"/>
  <c r="L27" i="22"/>
  <c r="I23" i="7"/>
  <c r="L26" i="22"/>
  <c r="G41" i="31"/>
  <c r="L37" i="22"/>
  <c r="C31" i="9"/>
  <c r="D31" i="9" s="1"/>
  <c r="D31" i="8"/>
  <c r="J48" i="22"/>
  <c r="L19" i="22"/>
  <c r="D31" i="7"/>
  <c r="D33" i="7" s="1"/>
  <c r="L12" i="22"/>
  <c r="G23" i="9"/>
  <c r="L13" i="22"/>
  <c r="G26" i="7"/>
  <c r="L25" i="22"/>
  <c r="L17" i="22"/>
  <c r="L15" i="22"/>
  <c r="L32" i="22"/>
  <c r="J41" i="22"/>
  <c r="J43" i="22"/>
  <c r="A12" i="16"/>
  <c r="A11" i="31"/>
  <c r="G43" i="31"/>
  <c r="L16" i="22"/>
  <c r="L14" i="22"/>
  <c r="G22" i="9"/>
  <c r="F22" i="7"/>
  <c r="F22" i="9" s="1"/>
  <c r="K16" i="32"/>
  <c r="K48" i="32" s="1"/>
  <c r="X37" i="17"/>
  <c r="D23" i="9"/>
  <c r="D26" i="9" s="1"/>
  <c r="D26" i="7"/>
  <c r="L18" i="22"/>
  <c r="D41" i="9"/>
  <c r="D41" i="8"/>
  <c r="L23" i="22"/>
  <c r="D39" i="8"/>
  <c r="F39" i="8" s="1"/>
  <c r="O43" i="22"/>
  <c r="I23" i="9"/>
  <c r="D18" i="25"/>
  <c r="F18" i="25"/>
  <c r="C19" i="25"/>
  <c r="G18" i="25"/>
  <c r="H18" i="25" s="1"/>
  <c r="E44" i="22"/>
  <c r="E45" i="22" s="1"/>
  <c r="B44" i="22"/>
  <c r="F44" i="22"/>
  <c r="C44" i="22"/>
  <c r="C45" i="22" s="1"/>
  <c r="D44" i="22"/>
  <c r="D45" i="22" s="1"/>
  <c r="L10" i="22"/>
  <c r="H41" i="22"/>
  <c r="H43" i="22"/>
  <c r="O48" i="22"/>
  <c r="B49" i="22"/>
  <c r="E49" i="22"/>
  <c r="E50" i="22" s="1"/>
  <c r="D49" i="22"/>
  <c r="D50" i="22" s="1"/>
  <c r="C49" i="22"/>
  <c r="C50" i="22" s="1"/>
  <c r="F49" i="22"/>
  <c r="F50" i="22" s="1"/>
  <c r="L24" i="22"/>
  <c r="H48" i="22"/>
  <c r="H54" i="25"/>
  <c r="I54" i="25" s="1"/>
  <c r="H57" i="25"/>
  <c r="I57" i="25" s="1"/>
  <c r="D47" i="25"/>
  <c r="F26" i="7"/>
  <c r="H23" i="7" s="1"/>
  <c r="F23" i="9"/>
  <c r="D21" i="32"/>
  <c r="I21" i="32" s="1"/>
  <c r="AA36" i="28"/>
  <c r="H15" i="25"/>
  <c r="C33" i="9" l="1"/>
  <c r="D33" i="9" s="1"/>
  <c r="D39" i="7"/>
  <c r="F39" i="7" s="1"/>
  <c r="F45" i="22"/>
  <c r="A13" i="16"/>
  <c r="A12" i="31"/>
  <c r="F25" i="9"/>
  <c r="G25" i="9" s="1"/>
  <c r="F24" i="9"/>
  <c r="G24" i="9" s="1"/>
  <c r="F3" i="27"/>
  <c r="N16" i="32"/>
  <c r="B26" i="26"/>
  <c r="AN3" i="27" s="1"/>
  <c r="B29" i="26"/>
  <c r="B32" i="26"/>
  <c r="D39" i="9"/>
  <c r="F39" i="9" s="1"/>
  <c r="F25" i="8"/>
  <c r="F24" i="8"/>
  <c r="C20" i="25"/>
  <c r="G19" i="25"/>
  <c r="D19" i="25"/>
  <c r="F19" i="25"/>
  <c r="K41" i="22"/>
  <c r="L41" i="22"/>
  <c r="L43" i="22"/>
  <c r="K43" i="22"/>
  <c r="G44" i="22"/>
  <c r="B45" i="22"/>
  <c r="L48" i="22"/>
  <c r="K48" i="22"/>
  <c r="G49" i="22"/>
  <c r="B50" i="22"/>
  <c r="G50" i="22" s="1"/>
  <c r="D48" i="32"/>
  <c r="H25" i="7"/>
  <c r="D38" i="7"/>
  <c r="F38" i="7" s="1"/>
  <c r="D40" i="7"/>
  <c r="F40" i="7" s="1"/>
  <c r="H24" i="7"/>
  <c r="AI3" i="27" l="1"/>
  <c r="AS3" i="27"/>
  <c r="AO3" i="27"/>
  <c r="AM3" i="27" s="1"/>
  <c r="B14" i="26" s="1"/>
  <c r="H26" i="7"/>
  <c r="G45" i="22"/>
  <c r="G26" i="9"/>
  <c r="A13" i="31"/>
  <c r="A14" i="16"/>
  <c r="G25" i="8"/>
  <c r="F26" i="8"/>
  <c r="G24" i="8"/>
  <c r="F26" i="9"/>
  <c r="H24" i="9" s="1"/>
  <c r="F20" i="25"/>
  <c r="C21" i="25"/>
  <c r="D20" i="25"/>
  <c r="G20" i="25"/>
  <c r="H20" i="25" s="1"/>
  <c r="H19" i="25"/>
  <c r="I48" i="32"/>
  <c r="H23" i="9" l="1"/>
  <c r="G26" i="8"/>
  <c r="F28" i="9"/>
  <c r="D38" i="9"/>
  <c r="F38" i="9" s="1"/>
  <c r="A14" i="31"/>
  <c r="A15" i="16"/>
  <c r="D40" i="9"/>
  <c r="F40" i="9" s="1"/>
  <c r="H25" i="9"/>
  <c r="D40" i="8"/>
  <c r="F40" i="8" s="1"/>
  <c r="H24" i="8"/>
  <c r="D38" i="8"/>
  <c r="F38" i="8" s="1"/>
  <c r="H23" i="8"/>
  <c r="H26" i="8" s="1"/>
  <c r="H25" i="8"/>
  <c r="F21" i="25"/>
  <c r="G21" i="25"/>
  <c r="D21" i="25"/>
  <c r="C22" i="25"/>
  <c r="D49" i="32"/>
  <c r="F14" i="26"/>
  <c r="F15" i="26" s="1"/>
  <c r="N17" i="32"/>
  <c r="N19" i="32" s="1"/>
  <c r="N20" i="32" s="1"/>
  <c r="H26" i="9" l="1"/>
  <c r="A16" i="16"/>
  <c r="A15" i="31"/>
  <c r="C23" i="25"/>
  <c r="G22" i="25"/>
  <c r="H22" i="25" s="1"/>
  <c r="D22" i="25"/>
  <c r="F22" i="25"/>
  <c r="H21" i="25"/>
  <c r="F32" i="26"/>
  <c r="F33" i="26" s="1"/>
  <c r="F29" i="26"/>
  <c r="F30" i="26" s="1"/>
  <c r="F26" i="26"/>
  <c r="F27" i="26" s="1"/>
  <c r="A16" i="31" l="1"/>
  <c r="A17" i="16"/>
  <c r="G23" i="25"/>
  <c r="H23" i="25" s="1"/>
  <c r="D23" i="25"/>
  <c r="F23" i="25"/>
  <c r="C24" i="25"/>
  <c r="AU3" i="27"/>
  <c r="BB3" i="27"/>
  <c r="AZ3" i="27"/>
  <c r="A17" i="31" l="1"/>
  <c r="A18" i="16"/>
  <c r="F24" i="25"/>
  <c r="D24" i="25"/>
  <c r="G24" i="25"/>
  <c r="C25" i="25"/>
  <c r="A18" i="31" l="1"/>
  <c r="A19" i="16"/>
  <c r="H24" i="25"/>
  <c r="D25" i="25"/>
  <c r="G25" i="25"/>
  <c r="H25" i="25" s="1"/>
  <c r="F25" i="25"/>
  <c r="C26" i="25"/>
  <c r="A20" i="16" l="1"/>
  <c r="A19" i="31"/>
  <c r="C27" i="25"/>
  <c r="F26" i="25"/>
  <c r="G26" i="25"/>
  <c r="H26" i="25" s="1"/>
  <c r="D26" i="25"/>
  <c r="A21" i="16" l="1"/>
  <c r="A20" i="31"/>
  <c r="C28" i="25"/>
  <c r="G27" i="25"/>
  <c r="H27" i="25" s="1"/>
  <c r="F27" i="25"/>
  <c r="D27" i="25"/>
  <c r="A21" i="31" l="1"/>
  <c r="A22" i="16"/>
  <c r="C29" i="25"/>
  <c r="F28" i="25"/>
  <c r="G28" i="25"/>
  <c r="H28" i="25" s="1"/>
  <c r="D28" i="25"/>
  <c r="A23" i="16" l="1"/>
  <c r="A22" i="31"/>
  <c r="C30" i="25"/>
  <c r="F29" i="25"/>
  <c r="G29" i="25"/>
  <c r="H29" i="25" s="1"/>
  <c r="D29" i="25"/>
  <c r="A23" i="31" l="1"/>
  <c r="A24" i="16"/>
  <c r="C31" i="25"/>
  <c r="F30" i="25"/>
  <c r="G30" i="25"/>
  <c r="H30" i="25" s="1"/>
  <c r="D30" i="25"/>
  <c r="A24" i="31" l="1"/>
  <c r="A25" i="16"/>
  <c r="C32" i="25"/>
  <c r="G31" i="25"/>
  <c r="H31" i="25" s="1"/>
  <c r="F31" i="25"/>
  <c r="D31" i="25"/>
  <c r="A25" i="31" l="1"/>
  <c r="A26" i="16"/>
  <c r="D32" i="25"/>
  <c r="F32" i="25"/>
  <c r="G32" i="25"/>
  <c r="H32" i="25" s="1"/>
  <c r="C33" i="25"/>
  <c r="A27" i="16" l="1"/>
  <c r="A26" i="31"/>
  <c r="D33" i="25"/>
  <c r="C34" i="25"/>
  <c r="G33" i="25"/>
  <c r="H33" i="25" s="1"/>
  <c r="F33" i="25"/>
  <c r="A27" i="31" l="1"/>
  <c r="A28" i="16"/>
  <c r="G34" i="25"/>
  <c r="H34" i="25" s="1"/>
  <c r="C35" i="25"/>
  <c r="D34" i="25"/>
  <c r="F34" i="25"/>
  <c r="A29" i="16" l="1"/>
  <c r="A28" i="31"/>
  <c r="F35" i="25"/>
  <c r="D35" i="25"/>
  <c r="C36" i="25"/>
  <c r="G35" i="25"/>
  <c r="H35" i="25" s="1"/>
  <c r="A30" i="16" l="1"/>
  <c r="A29" i="31"/>
  <c r="F36" i="25"/>
  <c r="G36" i="25"/>
  <c r="H36" i="25" s="1"/>
  <c r="D36" i="25"/>
  <c r="C37" i="25"/>
  <c r="A30" i="31" l="1"/>
  <c r="A31" i="16"/>
  <c r="D37" i="25"/>
  <c r="C38" i="25"/>
  <c r="F37" i="25"/>
  <c r="G37" i="25"/>
  <c r="H37" i="25" s="1"/>
  <c r="A31" i="31" l="1"/>
  <c r="A32" i="16"/>
  <c r="G38" i="25"/>
  <c r="H38" i="25" s="1"/>
  <c r="D38" i="25"/>
  <c r="F38" i="25"/>
  <c r="C39" i="25"/>
  <c r="B11" i="9"/>
  <c r="B11" i="8"/>
  <c r="A32" i="31" l="1"/>
  <c r="A33" i="16"/>
  <c r="F39" i="25"/>
  <c r="D39" i="25"/>
  <c r="C40" i="25"/>
  <c r="G39" i="25"/>
  <c r="H39" i="25" s="1"/>
  <c r="A34" i="16" l="1"/>
  <c r="A33" i="31"/>
  <c r="D40" i="25"/>
  <c r="G40" i="25"/>
  <c r="H40" i="25" s="1"/>
  <c r="F40" i="25"/>
  <c r="C41" i="25"/>
  <c r="A35" i="16" l="1"/>
  <c r="A34" i="31"/>
  <c r="G41" i="25"/>
  <c r="H41" i="25" s="1"/>
  <c r="C42" i="25"/>
  <c r="F41" i="25"/>
  <c r="D41" i="25"/>
  <c r="A36" i="16" l="1"/>
  <c r="A35" i="31"/>
  <c r="G42" i="25"/>
  <c r="H42" i="25" s="1"/>
  <c r="F42" i="25"/>
  <c r="C43" i="25"/>
  <c r="D42" i="25"/>
  <c r="A37" i="16" l="1"/>
  <c r="A36" i="31"/>
  <c r="F43" i="25"/>
  <c r="D43" i="25"/>
  <c r="G43" i="25"/>
  <c r="H43" i="25" s="1"/>
  <c r="C44" i="25"/>
  <c r="A38" i="16" l="1"/>
  <c r="A37" i="31"/>
  <c r="G44" i="25"/>
  <c r="D44" i="25"/>
  <c r="F44" i="25"/>
  <c r="F45" i="25" s="1"/>
  <c r="C45" i="25"/>
  <c r="A38" i="31" l="1"/>
  <c r="A39" i="16"/>
  <c r="F46" i="25"/>
  <c r="E45" i="25"/>
  <c r="H44" i="25"/>
  <c r="H45" i="25" s="1"/>
  <c r="H46" i="25" s="1"/>
  <c r="G45" i="25"/>
  <c r="D45" i="25"/>
  <c r="F40" i="26"/>
  <c r="F41" i="26" s="1"/>
  <c r="F42" i="26" s="1"/>
  <c r="A39" i="31" l="1"/>
  <c r="A40" i="16"/>
  <c r="A40" i="31" s="1"/>
  <c r="D46" i="25"/>
  <c r="H53" i="25"/>
  <c r="I53" i="25" l="1"/>
  <c r="H55" i="25"/>
  <c r="I55" i="25" s="1"/>
</calcChain>
</file>

<file path=xl/sharedStrings.xml><?xml version="1.0" encoding="utf-8"?>
<sst xmlns="http://schemas.openxmlformats.org/spreadsheetml/2006/main" count="630" uniqueCount="252">
  <si>
    <t>IGASAMEX BAJIO, S. DE R.L. DE C.V.</t>
  </si>
  <si>
    <t>CALCULO DEL CONSUMO POR USUARIO</t>
  </si>
  <si>
    <t>SISTEMA:</t>
  </si>
  <si>
    <t>TOTAL&gt;</t>
  </si>
  <si>
    <t>CALCULO:</t>
  </si>
  <si>
    <t>Periodo</t>
  </si>
  <si>
    <t>Del</t>
  </si>
  <si>
    <t>Al</t>
  </si>
  <si>
    <t>BOSQUES DE ALISOS 47-A  5O PISO, COL. BOSQUES DE LAS LOMAS</t>
  </si>
  <si>
    <t>C.P. 05120, MEXICO, D.F.</t>
  </si>
  <si>
    <t>USUARIOS:</t>
  </si>
  <si>
    <t>FECHA:</t>
  </si>
  <si>
    <t>MES A FACTURAR:</t>
  </si>
  <si>
    <t>PERIODO A FACTURAR:</t>
  </si>
  <si>
    <t>OPERADOR:</t>
  </si>
  <si>
    <t>MMBTU</t>
  </si>
  <si>
    <t>MCF</t>
  </si>
  <si>
    <t>EQUIPO:</t>
  </si>
  <si>
    <t>CASETA NO.</t>
  </si>
  <si>
    <t>I. CONSUMOS POR USUARIO</t>
  </si>
  <si>
    <t>CASETA IGASAMEX BAJIO</t>
  </si>
  <si>
    <t>USUARIOS</t>
  </si>
  <si>
    <t>FLUJO</t>
  </si>
  <si>
    <t>ENERGIA</t>
  </si>
  <si>
    <t>(MMBTU)</t>
  </si>
  <si>
    <t>%</t>
  </si>
  <si>
    <t>Energia</t>
  </si>
  <si>
    <t>II. ERROR DE MEDICION</t>
  </si>
  <si>
    <t>ERROR INTERCONEXION-USUARIOS</t>
  </si>
  <si>
    <t>DIFERENCIA COMPUTADOR-PEMEX (ENERGIA)</t>
  </si>
  <si>
    <t>PODER CALORIFICO (ultimo valor del computador)</t>
  </si>
  <si>
    <t>BTU/CF</t>
  </si>
  <si>
    <r>
      <t>M</t>
    </r>
    <r>
      <rPr>
        <b/>
        <vertAlign val="superscript"/>
        <sz val="10"/>
        <rFont val="Arial"/>
        <family val="2"/>
      </rPr>
      <t>3</t>
    </r>
  </si>
  <si>
    <t>Ing. Rafael González Domínguez</t>
  </si>
  <si>
    <t>(Gcal)</t>
  </si>
  <si>
    <t>Gcal</t>
  </si>
  <si>
    <t>A favor de</t>
  </si>
  <si>
    <t>Días Trabajados</t>
  </si>
  <si>
    <t>DIFERENCIA USUARIOS-PEMEX (ENERGIA)</t>
  </si>
  <si>
    <t>Fecha</t>
  </si>
  <si>
    <t>.</t>
  </si>
  <si>
    <t>Agricola Zaratini</t>
  </si>
  <si>
    <t>Medidor</t>
  </si>
  <si>
    <t>Tiempo de medición (min.)</t>
  </si>
  <si>
    <t>Pulsos</t>
  </si>
  <si>
    <t>Gravedad Especifica</t>
  </si>
  <si>
    <t>Número Cliente</t>
  </si>
  <si>
    <t>Nombre</t>
  </si>
  <si>
    <t>Volumen (m3)</t>
  </si>
  <si>
    <t>00001-01-119</t>
  </si>
  <si>
    <t>PH. 5000-5100, FAX 5259-80-85</t>
  </si>
  <si>
    <t>TOTAL</t>
  </si>
  <si>
    <t>Variación</t>
  </si>
  <si>
    <t>REVISO:</t>
  </si>
  <si>
    <t>TSU Bernardo Ortega Vidal</t>
  </si>
  <si>
    <t>Total</t>
  </si>
  <si>
    <t>Interconexión</t>
  </si>
  <si>
    <r>
      <t>Volumen M</t>
    </r>
    <r>
      <rPr>
        <vertAlign val="superscript"/>
        <sz val="9"/>
        <rFont val="Arial"/>
        <family val="2"/>
      </rPr>
      <t>3</t>
    </r>
  </si>
  <si>
    <t>Usuarios</t>
  </si>
  <si>
    <t>Igasamex</t>
  </si>
  <si>
    <t>MEDICIÓN DEL 01 AL 14 DEL MES</t>
  </si>
  <si>
    <t>Sub Total</t>
  </si>
  <si>
    <t>Porcentaje</t>
  </si>
  <si>
    <t>Balanceo por merma</t>
  </si>
  <si>
    <t>MEDICIÓN DEL 14 AL 30 DEL MES</t>
  </si>
  <si>
    <t>Etapa 1</t>
  </si>
  <si>
    <t>Etapa 2</t>
  </si>
  <si>
    <t>Etapa 3</t>
  </si>
  <si>
    <t>FACTURACIÓN TRANSNATURAL</t>
  </si>
  <si>
    <t>INTERCONEXION GAS BAJÍO-IGASAMEX</t>
  </si>
  <si>
    <t>A partir del Roclink</t>
  </si>
  <si>
    <t>Cálculo de Energía</t>
  </si>
  <si>
    <t>CMD</t>
  </si>
  <si>
    <t>Cantidad Maxima Diaria</t>
  </si>
  <si>
    <t>COM</t>
  </si>
  <si>
    <t>Cantidad Ocasional Mensual</t>
  </si>
  <si>
    <t>COD</t>
  </si>
  <si>
    <t>Cantidad Ocasional Diaria</t>
  </si>
  <si>
    <t>MMBTU/día</t>
  </si>
  <si>
    <t>CALCULO DE SERVICIO DE TRANSPORTE POR TERCEROS</t>
  </si>
  <si>
    <t>FECHA</t>
  </si>
  <si>
    <t>CONSUMO</t>
  </si>
  <si>
    <t>Costo CMD</t>
  </si>
  <si>
    <t>Costo COM</t>
  </si>
  <si>
    <t>Costo COD</t>
  </si>
  <si>
    <t>CMD MAX</t>
  </si>
  <si>
    <t>DIAS MES</t>
  </si>
  <si>
    <t>Factor de carga</t>
  </si>
  <si>
    <t>SOBRECOSTO TRANSPORTE</t>
  </si>
  <si>
    <t>Tipo de Cambio</t>
  </si>
  <si>
    <t>COSTOS UNITARIOS</t>
  </si>
  <si>
    <t>Dólares</t>
  </si>
  <si>
    <t>COSTOS TOTALES</t>
  </si>
  <si>
    <t>TRANSPORTE</t>
  </si>
  <si>
    <t>CAPACIDAD</t>
  </si>
  <si>
    <t>USO</t>
  </si>
  <si>
    <t>COMERCIALIZACION</t>
  </si>
  <si>
    <t>Fecha:</t>
  </si>
  <si>
    <t>FACTURADO</t>
  </si>
  <si>
    <t>Cantidad</t>
  </si>
  <si>
    <t>Descripción</t>
  </si>
  <si>
    <t>Precio Unitario</t>
  </si>
  <si>
    <t>Importe</t>
  </si>
  <si>
    <t>Combustible Gas Natural</t>
  </si>
  <si>
    <t xml:space="preserve">Combustible </t>
  </si>
  <si>
    <t>subtotal=</t>
  </si>
  <si>
    <t>Comisión por compra de gas por terceros</t>
  </si>
  <si>
    <t>Costo de Comercialización</t>
  </si>
  <si>
    <t>Servicio para el Sistema de Transporte</t>
  </si>
  <si>
    <t xml:space="preserve">Comisión por compra de gas </t>
  </si>
  <si>
    <t>TC=</t>
  </si>
  <si>
    <t>SUBTOTAL</t>
  </si>
  <si>
    <t>IVA</t>
  </si>
  <si>
    <t>CÁLCULO DE COSTO DE GAS NATURAL</t>
  </si>
  <si>
    <t>CÁLCULO DEL CONSUMO POR USUARIO</t>
  </si>
  <si>
    <t>Sistema</t>
  </si>
  <si>
    <t>Claves</t>
  </si>
  <si>
    <t>Costos (dólares)</t>
  </si>
  <si>
    <t>Cantidad (MMBTU)</t>
  </si>
  <si>
    <t>Comentarios</t>
  </si>
  <si>
    <t>Item</t>
  </si>
  <si>
    <t>CTR</t>
  </si>
  <si>
    <t>CCO</t>
  </si>
  <si>
    <t>CFC</t>
  </si>
  <si>
    <t>CVC</t>
  </si>
  <si>
    <t>Otros</t>
  </si>
  <si>
    <t>TRA</t>
  </si>
  <si>
    <t>GAS</t>
  </si>
  <si>
    <t>PEN</t>
  </si>
  <si>
    <t>DIS</t>
  </si>
  <si>
    <t>CTC</t>
  </si>
  <si>
    <t>CTU</t>
  </si>
  <si>
    <t>cm</t>
  </si>
  <si>
    <t>Fórmula PEN</t>
  </si>
  <si>
    <t>cr</t>
  </si>
  <si>
    <t>I</t>
  </si>
  <si>
    <t>PRECIOS</t>
  </si>
  <si>
    <t>Días Laborados</t>
  </si>
  <si>
    <t>Pesos/Gjoul</t>
  </si>
  <si>
    <t>USD/MMBTU</t>
  </si>
  <si>
    <t>TC día Facturación</t>
  </si>
  <si>
    <t>Consumo MCF</t>
  </si>
  <si>
    <t>Volumen de Consumo MMBTU/Día</t>
  </si>
  <si>
    <t>Facturación Mes Anterior</t>
  </si>
  <si>
    <t>Precio Gas</t>
  </si>
  <si>
    <t>Número de Cliente</t>
  </si>
  <si>
    <t>Poder calorifico BTU/CF</t>
  </si>
  <si>
    <t>Hora de Corte</t>
  </si>
  <si>
    <t xml:space="preserve">Tiempo </t>
  </si>
  <si>
    <t>Factor de Corrección</t>
  </si>
  <si>
    <t>Batería</t>
  </si>
  <si>
    <t>No. Cliente</t>
  </si>
  <si>
    <t>Hora</t>
  </si>
  <si>
    <t>Año</t>
  </si>
  <si>
    <t>Mes</t>
  </si>
  <si>
    <t>Día</t>
  </si>
  <si>
    <t>Pulsos Corregidos</t>
  </si>
  <si>
    <t>Pulsos No Corregidos</t>
  </si>
  <si>
    <t>Volumen No Corregido en Condición de Falla</t>
  </si>
  <si>
    <t>Pulsos No Corregidos en Condición de Falla</t>
  </si>
  <si>
    <t>Etapa 4</t>
  </si>
  <si>
    <t>FloBOSS 504</t>
  </si>
  <si>
    <t>1er Quincena</t>
  </si>
  <si>
    <t>2a Quincena</t>
  </si>
  <si>
    <t>Energía MJ/m3</t>
  </si>
  <si>
    <t>AN</t>
  </si>
  <si>
    <t>ANN</t>
  </si>
  <si>
    <t>BV</t>
  </si>
  <si>
    <t>días</t>
  </si>
  <si>
    <t>Máximo</t>
  </si>
  <si>
    <t>Promedio</t>
  </si>
  <si>
    <t>Mínimo</t>
  </si>
  <si>
    <t>Presión Promedio
[ Kpa ]</t>
  </si>
  <si>
    <t>Temperatura
[ °C ]</t>
  </si>
  <si>
    <t>Consumo diario
[ Km3 ]</t>
  </si>
  <si>
    <t>Km3</t>
  </si>
  <si>
    <t>Modificado:</t>
  </si>
  <si>
    <t>Emilio Pijoán</t>
  </si>
  <si>
    <t>Tolerancia</t>
  </si>
  <si>
    <t>max</t>
  </si>
  <si>
    <t>min</t>
  </si>
  <si>
    <t>Mcft</t>
  </si>
  <si>
    <t>Poder Calorifico
[ Kcal/m3 ]</t>
  </si>
  <si>
    <t>día</t>
  </si>
  <si>
    <t>Poder Calorifico
[ KJoul/m3 ]</t>
  </si>
  <si>
    <t>Poder Calorifico
[ BTU/CFT ]</t>
  </si>
  <si>
    <t>Volumen Consumido
[ m3 ]</t>
  </si>
  <si>
    <t>Volumen Consumido
[ cft3 ]</t>
  </si>
  <si>
    <t>total</t>
  </si>
  <si>
    <t>Energía Consumida
[ Gcal ]</t>
  </si>
  <si>
    <t>Energía Consumida
[ GJoul ]</t>
  </si>
  <si>
    <t>Energía Consumida
[ MMBTU ]</t>
  </si>
  <si>
    <t>Kcal/m3</t>
  </si>
  <si>
    <t xml:space="preserve">KJoul/m3 </t>
  </si>
  <si>
    <t>BTU/CFT</t>
  </si>
  <si>
    <t>m3</t>
  </si>
  <si>
    <t>cft3</t>
  </si>
  <si>
    <t>GJoul</t>
  </si>
  <si>
    <t xml:space="preserve">MMBTU </t>
  </si>
  <si>
    <t>Kpa</t>
  </si>
  <si>
    <t xml:space="preserve"> °C</t>
  </si>
  <si>
    <t>Volumen Corregido
[ M3 ]</t>
  </si>
  <si>
    <t>Volumen No Corregido
[ M3 ]</t>
  </si>
  <si>
    <t>Presion Promedio Ponderado
[ Psi ]</t>
  </si>
  <si>
    <t>Temperatura Promedio Ponderado
[ °C ]</t>
  </si>
  <si>
    <t>Caudal de Pico
[ m³/hora ]</t>
  </si>
  <si>
    <t>Volumen Diario
[ m3 ]</t>
  </si>
  <si>
    <t>cft</t>
  </si>
  <si>
    <t>Psi</t>
  </si>
  <si>
    <t>Presión RELATIVA
[ Kpa ]</t>
  </si>
  <si>
    <t>Presión RELATIVA
[ kg/cm2 ]</t>
  </si>
  <si>
    <t>Temp.
[ °F ]</t>
  </si>
  <si>
    <t>Temp
[ °C ]</t>
  </si>
  <si>
    <t>Volumen Corregido
[ m3 ]</t>
  </si>
  <si>
    <t>Energia 
[ Gcal ]</t>
  </si>
  <si>
    <t>Energia 
[ MMBTU ]</t>
  </si>
  <si>
    <t>% Consumo Total</t>
  </si>
  <si>
    <t>Energía Total</t>
  </si>
  <si>
    <t>Energía Interconexión</t>
  </si>
  <si>
    <t>Diferencia</t>
  </si>
  <si>
    <t>Ing. Emilio Pijoán Sordo</t>
  </si>
  <si>
    <t>Bullhorns</t>
  </si>
  <si>
    <t>Clave</t>
  </si>
  <si>
    <t>Volumen Acumulado
 BullHorn</t>
  </si>
  <si>
    <t>Volumen Acumulado
 Micro Corrector</t>
  </si>
  <si>
    <t>Diferencia sincronización</t>
  </si>
  <si>
    <t>Volumen diario Bullhorn</t>
  </si>
  <si>
    <t>Volumen diario Micro</t>
  </si>
  <si>
    <t>Días transmitidos</t>
  </si>
  <si>
    <t>Días NO transmitidos</t>
  </si>
  <si>
    <t>Error</t>
  </si>
  <si>
    <t>Diferencia Medición</t>
  </si>
  <si>
    <t>Diferencia Volumen</t>
  </si>
  <si>
    <t>% Error diario</t>
  </si>
  <si>
    <t>error mensual</t>
  </si>
  <si>
    <t>Tolerancia sinconización</t>
  </si>
  <si>
    <t>Tolerancia Volumen diario</t>
  </si>
  <si>
    <t>Volumen Diario
 BullHorn</t>
  </si>
  <si>
    <t>Volumen Diario
 Micro Corrector</t>
  </si>
  <si>
    <t>MONEDA</t>
  </si>
  <si>
    <t>USD</t>
  </si>
  <si>
    <t>Etapa 5</t>
  </si>
  <si>
    <t>Etapas</t>
  </si>
  <si>
    <t>Estación 1105-01 MAZDA</t>
  </si>
  <si>
    <t>Estación  1105-01 MAZDA</t>
  </si>
  <si>
    <t>MAZDA</t>
  </si>
  <si>
    <t>1105-01</t>
  </si>
  <si>
    <t>Octavio Muñoz</t>
  </si>
  <si>
    <t>Mazda</t>
  </si>
  <si>
    <t>(CM-CR)*TT</t>
  </si>
  <si>
    <t>OC</t>
  </si>
  <si>
    <t>01/08/2015 al 31/08/2015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</si>
</sst>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5">
    <numFmt numFmtId="8" formatCode="&quot;$&quot;#,##0.00;[Red]\-&quot;$&quot;#,##0.0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_);_(&quot;$&quot;* \(#,##0\);_(&quot;$&quot;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0.000000"/>
    <numFmt numFmtId="168" formatCode="0.000"/>
    <numFmt numFmtId="169" formatCode="0.0%"/>
    <numFmt numFmtId="170" formatCode="0.000%"/>
    <numFmt numFmtId="171" formatCode="mmmm\-yy"/>
    <numFmt numFmtId="172" formatCode="#,##0.000000"/>
    <numFmt numFmtId="173" formatCode="#,##0.000"/>
    <numFmt numFmtId="174" formatCode="0.0000%"/>
    <numFmt numFmtId="175" formatCode="dd/mm/yyyy;@"/>
    <numFmt numFmtId="176" formatCode="#,##0.0"/>
    <numFmt numFmtId="177" formatCode="&quot;$&quot;#,##0.0000;[Red]\-&quot;$&quot;#,##0.0000"/>
    <numFmt numFmtId="178" formatCode="&quot;$&quot;#,##0.000;[Red]\-&quot;$&quot;#,##0.000"/>
    <numFmt numFmtId="179" formatCode="_-&quot;$&quot;* #,##0.0000_-;\-&quot;$&quot;* #,##0.0000_-;_-&quot;$&quot;* &quot;-&quot;??_-;_-@_-"/>
    <numFmt numFmtId="180" formatCode="0.0000"/>
    <numFmt numFmtId="181" formatCode="0.0"/>
    <numFmt numFmtId="182" formatCode="&quot;$&quot;#,##0.00"/>
    <numFmt numFmtId="183" formatCode="#,##0.0000"/>
    <numFmt numFmtId="184" formatCode="_(* #,##0_);_(* \(#,##0\);_(* &quot;-&quot;??_);_(@_)"/>
    <numFmt numFmtId="185" formatCode="_(&quot;$&quot;* #,##0.00_);_(&quot;$&quot;* \(#,##0.00\);_(&quot;$&quot;* &quot;-&quot;_);_(@_)"/>
    <numFmt numFmtId="186" formatCode="d\-mmm\-yy"/>
    <numFmt numFmtId="187" formatCode="_(&quot;$&quot;* #,##0.0000_);_(&quot;$&quot;* \(#,##0.0000\);_(&quot;$&quot;* &quot;-&quot;_);_(@_)"/>
    <numFmt numFmtId="188" formatCode="mmmmm"/>
    <numFmt numFmtId="189" formatCode="#,##0.0000\ [$USD]"/>
    <numFmt numFmtId="190" formatCode="[$USD]\ #,##0.00000"/>
    <numFmt numFmtId="191" formatCode="_-* #,##0.00\ [$€]_-;\-* #,##0.00\ [$€]_-;_-* &quot;-&quot;??\ [$€]_-;_-@_-"/>
    <numFmt numFmtId="192" formatCode="&quot;$&quot;#,##0.0000"/>
    <numFmt numFmtId="193" formatCode="_(* #,##0.00000_);_(* \(#,##0.00000\);_(* &quot;-&quot;??_);_(@_)"/>
    <numFmt numFmtId="194" formatCode="mmmm"/>
    <numFmt numFmtId="195" formatCode="_-* #,##0_-;\-* #,##0_-;_-* &quot;-&quot;??_-;_-@_-"/>
  </numFmts>
  <fonts count="41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9"/>
      <name val="Arial Narrow"/>
      <family val="2"/>
    </font>
    <font>
      <b/>
      <sz val="10"/>
      <name val="Arial Narrow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i/>
      <sz val="10"/>
      <color indexed="9"/>
      <name val="Arial"/>
      <family val="2"/>
    </font>
    <font>
      <b/>
      <sz val="10"/>
      <color indexed="9"/>
      <name val="Arial"/>
      <family val="2"/>
    </font>
    <font>
      <b/>
      <sz val="9"/>
      <name val="Arial"/>
      <family val="2"/>
    </font>
    <font>
      <b/>
      <sz val="11"/>
      <name val="Arial Narrow"/>
      <family val="2"/>
    </font>
    <font>
      <i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vertAlign val="superscript"/>
      <sz val="9"/>
      <name val="Arial"/>
      <family val="2"/>
    </font>
    <font>
      <b/>
      <u/>
      <sz val="9"/>
      <name val="Arial"/>
      <family val="2"/>
    </font>
    <font>
      <sz val="11"/>
      <name val="Verdana"/>
      <family val="2"/>
    </font>
    <font>
      <sz val="11"/>
      <name val="Arial"/>
      <family val="2"/>
    </font>
    <font>
      <sz val="6"/>
      <name val="Arial"/>
      <family val="2"/>
    </font>
    <font>
      <sz val="12"/>
      <name val="Arial"/>
      <family val="2"/>
    </font>
    <font>
      <b/>
      <sz val="10"/>
      <color indexed="10"/>
      <name val="Arial"/>
      <family val="2"/>
    </font>
    <font>
      <b/>
      <sz val="9"/>
      <color indexed="18"/>
      <name val="Arial"/>
      <family val="2"/>
    </font>
    <font>
      <sz val="10"/>
      <color indexed="9"/>
      <name val="Arial"/>
      <family val="2"/>
    </font>
    <font>
      <b/>
      <i/>
      <sz val="9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b/>
      <sz val="10"/>
      <color theme="1"/>
      <name val="Arial"/>
      <family val="2"/>
    </font>
    <font>
      <sz val="10"/>
      <color theme="6" tint="0.59999389629810485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8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0"/>
      </right>
      <top style="medium">
        <color indexed="0"/>
      </top>
      <bottom/>
      <diagonal/>
    </border>
    <border>
      <left style="medium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 style="thin">
        <color indexed="0"/>
      </left>
      <right/>
      <top style="medium">
        <color indexed="0"/>
      </top>
      <bottom/>
      <diagonal/>
    </border>
    <border>
      <left style="medium">
        <color indexed="0"/>
      </left>
      <right style="thin">
        <color indexed="0"/>
      </right>
      <top style="medium">
        <color indexed="0"/>
      </top>
      <bottom/>
      <diagonal/>
    </border>
    <border>
      <left style="thin">
        <color indexed="0"/>
      </left>
      <right style="medium">
        <color indexed="0"/>
      </right>
      <top style="medium">
        <color indexed="0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</borders>
  <cellStyleXfs count="41">
    <xf numFmtId="0" fontId="0" fillId="0" borderId="0"/>
    <xf numFmtId="191" fontId="1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8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8" fillId="0" borderId="0" applyFont="0" applyFill="0" applyBorder="0" applyAlignment="0" applyProtection="0"/>
    <xf numFmtId="165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31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15" fontId="0" fillId="0" borderId="0" xfId="0" applyNumberFormat="1"/>
    <xf numFmtId="0" fontId="0" fillId="0" borderId="2" xfId="0" applyBorder="1"/>
    <xf numFmtId="0" fontId="0" fillId="0" borderId="0" xfId="0" applyBorder="1"/>
    <xf numFmtId="0" fontId="5" fillId="0" borderId="0" xfId="0" applyFont="1" applyAlignment="1">
      <alignment horizontal="center"/>
    </xf>
    <xf numFmtId="0" fontId="0" fillId="0" borderId="3" xfId="0" applyBorder="1"/>
    <xf numFmtId="0" fontId="3" fillId="0" borderId="0" xfId="0" applyFont="1" applyAlignment="1">
      <alignment horizontal="center"/>
    </xf>
    <xf numFmtId="166" fontId="3" fillId="0" borderId="0" xfId="6" applyFont="1"/>
    <xf numFmtId="0" fontId="0" fillId="0" borderId="0" xfId="0" applyAlignment="1">
      <alignment horizontal="center"/>
    </xf>
    <xf numFmtId="0" fontId="0" fillId="0" borderId="4" xfId="0" applyBorder="1"/>
    <xf numFmtId="0" fontId="8" fillId="2" borderId="5" xfId="0" applyFont="1" applyFill="1" applyBorder="1"/>
    <xf numFmtId="0" fontId="1" fillId="2" borderId="6" xfId="0" applyFont="1" applyFill="1" applyBorder="1"/>
    <xf numFmtId="0" fontId="0" fillId="2" borderId="7" xfId="0" applyFill="1" applyBorder="1"/>
    <xf numFmtId="0" fontId="8" fillId="2" borderId="8" xfId="0" applyFont="1" applyFill="1" applyBorder="1"/>
    <xf numFmtId="0" fontId="8" fillId="2" borderId="6" xfId="0" applyFont="1" applyFill="1" applyBorder="1"/>
    <xf numFmtId="0" fontId="8" fillId="2" borderId="9" xfId="0" applyFont="1" applyFill="1" applyBorder="1"/>
    <xf numFmtId="0" fontId="9" fillId="2" borderId="0" xfId="0" applyFont="1" applyFill="1" applyBorder="1"/>
    <xf numFmtId="0" fontId="1" fillId="2" borderId="0" xfId="0" applyFont="1" applyFill="1" applyBorder="1"/>
    <xf numFmtId="0" fontId="0" fillId="2" borderId="3" xfId="0" applyFill="1" applyBorder="1"/>
    <xf numFmtId="0" fontId="8" fillId="2" borderId="10" xfId="0" applyFont="1" applyFill="1" applyBorder="1"/>
    <xf numFmtId="0" fontId="3" fillId="2" borderId="11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8" fillId="2" borderId="0" xfId="0" applyFont="1" applyFill="1" applyBorder="1"/>
    <xf numFmtId="0" fontId="11" fillId="2" borderId="0" xfId="0" applyFont="1" applyFill="1" applyBorder="1"/>
    <xf numFmtId="0" fontId="11" fillId="2" borderId="13" xfId="0" applyFont="1" applyFill="1" applyBorder="1"/>
    <xf numFmtId="15" fontId="9" fillId="0" borderId="11" xfId="0" applyNumberFormat="1" applyFont="1" applyFill="1" applyBorder="1" applyAlignment="1">
      <alignment horizontal="center"/>
    </xf>
    <xf numFmtId="0" fontId="8" fillId="2" borderId="14" xfId="0" applyFont="1" applyFill="1" applyBorder="1"/>
    <xf numFmtId="0" fontId="1" fillId="2" borderId="15" xfId="0" applyFont="1" applyFill="1" applyBorder="1"/>
    <xf numFmtId="0" fontId="0" fillId="2" borderId="16" xfId="0" applyFill="1" applyBorder="1"/>
    <xf numFmtId="0" fontId="0" fillId="2" borderId="15" xfId="0" applyFill="1" applyBorder="1"/>
    <xf numFmtId="0" fontId="0" fillId="0" borderId="17" xfId="0" applyFill="1" applyBorder="1"/>
    <xf numFmtId="0" fontId="0" fillId="0" borderId="16" xfId="0" applyFill="1" applyBorder="1"/>
    <xf numFmtId="15" fontId="8" fillId="2" borderId="15" xfId="0" applyNumberFormat="1" applyFont="1" applyFill="1" applyBorder="1"/>
    <xf numFmtId="1" fontId="11" fillId="2" borderId="15" xfId="0" applyNumberFormat="1" applyFont="1" applyFill="1" applyBorder="1"/>
    <xf numFmtId="0" fontId="11" fillId="2" borderId="18" xfId="0" applyFont="1" applyFill="1" applyBorder="1"/>
    <xf numFmtId="0" fontId="7" fillId="0" borderId="0" xfId="0" applyFont="1"/>
    <xf numFmtId="0" fontId="3" fillId="2" borderId="19" xfId="0" applyFont="1" applyFill="1" applyBorder="1"/>
    <xf numFmtId="0" fontId="0" fillId="2" borderId="2" xfId="0" applyFill="1" applyBorder="1"/>
    <xf numFmtId="0" fontId="0" fillId="2" borderId="4" xfId="0" applyFill="1" applyBorder="1"/>
    <xf numFmtId="0" fontId="3" fillId="2" borderId="20" xfId="0" applyFont="1" applyFill="1" applyBorder="1" applyAlignment="1">
      <alignment horizontal="center"/>
    </xf>
    <xf numFmtId="0" fontId="3" fillId="0" borderId="21" xfId="0" applyFont="1" applyBorder="1"/>
    <xf numFmtId="166" fontId="12" fillId="0" borderId="22" xfId="6" applyFont="1" applyBorder="1"/>
    <xf numFmtId="166" fontId="12" fillId="0" borderId="22" xfId="0" applyNumberFormat="1" applyFont="1" applyBorder="1"/>
    <xf numFmtId="10" fontId="3" fillId="0" borderId="1" xfId="14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166" fontId="13" fillId="3" borderId="23" xfId="6" applyFont="1" applyFill="1" applyBorder="1"/>
    <xf numFmtId="166" fontId="12" fillId="0" borderId="0" xfId="6" applyFont="1"/>
    <xf numFmtId="166" fontId="12" fillId="0" borderId="0" xfId="0" applyNumberFormat="1" applyFont="1"/>
    <xf numFmtId="10" fontId="12" fillId="0" borderId="0" xfId="14" applyNumberFormat="1" applyFont="1"/>
    <xf numFmtId="0" fontId="3" fillId="0" borderId="20" xfId="0" applyFont="1" applyFill="1" applyBorder="1" applyAlignment="1">
      <alignment horizontal="center"/>
    </xf>
    <xf numFmtId="15" fontId="0" fillId="2" borderId="20" xfId="0" applyNumberFormat="1" applyFill="1" applyBorder="1"/>
    <xf numFmtId="166" fontId="1" fillId="2" borderId="20" xfId="6" applyFill="1" applyBorder="1"/>
    <xf numFmtId="166" fontId="0" fillId="2" borderId="20" xfId="0" applyNumberFormat="1" applyFill="1" applyBorder="1"/>
    <xf numFmtId="15" fontId="0" fillId="4" borderId="22" xfId="0" applyNumberFormat="1" applyFill="1" applyBorder="1"/>
    <xf numFmtId="166" fontId="1" fillId="4" borderId="22" xfId="6" applyFill="1" applyBorder="1"/>
    <xf numFmtId="15" fontId="0" fillId="0" borderId="24" xfId="0" applyNumberFormat="1" applyBorder="1"/>
    <xf numFmtId="166" fontId="14" fillId="3" borderId="20" xfId="6" applyFont="1" applyFill="1" applyBorder="1"/>
    <xf numFmtId="166" fontId="3" fillId="0" borderId="0" xfId="0" applyNumberFormat="1" applyFont="1"/>
    <xf numFmtId="0" fontId="15" fillId="0" borderId="0" xfId="0" applyFont="1"/>
    <xf numFmtId="10" fontId="3" fillId="0" borderId="20" xfId="14" applyNumberFormat="1" applyFont="1" applyBorder="1" applyAlignment="1">
      <alignment horizontal="center"/>
    </xf>
    <xf numFmtId="0" fontId="16" fillId="2" borderId="15" xfId="0" applyFont="1" applyFill="1" applyBorder="1"/>
    <xf numFmtId="0" fontId="10" fillId="2" borderId="6" xfId="0" applyFont="1" applyFill="1" applyBorder="1"/>
    <xf numFmtId="166" fontId="6" fillId="5" borderId="20" xfId="0" applyNumberFormat="1" applyFont="1" applyFill="1" applyBorder="1"/>
    <xf numFmtId="0" fontId="0" fillId="0" borderId="1" xfId="0" applyBorder="1"/>
    <xf numFmtId="1" fontId="0" fillId="0" borderId="11" xfId="0" applyNumberFormat="1" applyBorder="1"/>
    <xf numFmtId="1" fontId="0" fillId="0" borderId="22" xfId="0" applyNumberFormat="1" applyBorder="1"/>
    <xf numFmtId="15" fontId="9" fillId="0" borderId="22" xfId="0" applyNumberFormat="1" applyFont="1" applyFill="1" applyBorder="1" applyAlignment="1">
      <alignment horizontal="center"/>
    </xf>
    <xf numFmtId="15" fontId="9" fillId="0" borderId="3" xfId="0" applyNumberFormat="1" applyFont="1" applyFill="1" applyBorder="1" applyAlignment="1">
      <alignment horizontal="center"/>
    </xf>
    <xf numFmtId="0" fontId="3" fillId="0" borderId="19" xfId="0" applyFont="1" applyBorder="1"/>
    <xf numFmtId="166" fontId="17" fillId="0" borderId="22" xfId="6" applyFont="1" applyBorder="1"/>
    <xf numFmtId="166" fontId="17" fillId="0" borderId="22" xfId="0" applyNumberFormat="1" applyFont="1" applyBorder="1"/>
    <xf numFmtId="0" fontId="11" fillId="2" borderId="15" xfId="0" applyFont="1" applyFill="1" applyBorder="1"/>
    <xf numFmtId="0" fontId="15" fillId="2" borderId="0" xfId="0" applyFont="1" applyFill="1" applyBorder="1"/>
    <xf numFmtId="10" fontId="13" fillId="3" borderId="23" xfId="14" applyNumberFormat="1" applyFont="1" applyFill="1" applyBorder="1" applyAlignment="1">
      <alignment horizontal="center"/>
    </xf>
    <xf numFmtId="0" fontId="0" fillId="0" borderId="21" xfId="0" applyBorder="1"/>
    <xf numFmtId="10" fontId="8" fillId="0" borderId="21" xfId="14" applyNumberFormat="1" applyFont="1" applyBorder="1" applyAlignment="1">
      <alignment horizontal="center"/>
    </xf>
    <xf numFmtId="10" fontId="8" fillId="0" borderId="19" xfId="14" applyNumberFormat="1" applyFont="1" applyBorder="1" applyAlignment="1">
      <alignment horizontal="center"/>
    </xf>
    <xf numFmtId="10" fontId="3" fillId="0" borderId="21" xfId="14" applyNumberFormat="1" applyFont="1" applyBorder="1" applyAlignment="1">
      <alignment horizontal="center"/>
    </xf>
    <xf numFmtId="10" fontId="3" fillId="0" borderId="19" xfId="14" applyNumberFormat="1" applyFont="1" applyBorder="1" applyAlignment="1">
      <alignment horizontal="center"/>
    </xf>
    <xf numFmtId="10" fontId="13" fillId="3" borderId="25" xfId="14" applyNumberFormat="1" applyFont="1" applyFill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70" fontId="3" fillId="0" borderId="20" xfId="14" applyNumberFormat="1" applyFont="1" applyBorder="1" applyAlignment="1">
      <alignment horizontal="center"/>
    </xf>
    <xf numFmtId="170" fontId="3" fillId="0" borderId="1" xfId="14" applyNumberFormat="1" applyFont="1" applyBorder="1" applyAlignment="1">
      <alignment horizontal="center"/>
    </xf>
    <xf numFmtId="166" fontId="1" fillId="2" borderId="20" xfId="6" applyNumberFormat="1" applyFill="1" applyBorder="1"/>
    <xf numFmtId="166" fontId="1" fillId="4" borderId="22" xfId="6" applyNumberFormat="1" applyFill="1" applyBorder="1"/>
    <xf numFmtId="166" fontId="14" fillId="3" borderId="20" xfId="6" applyNumberFormat="1" applyFont="1" applyFill="1" applyBorder="1"/>
    <xf numFmtId="166" fontId="13" fillId="3" borderId="23" xfId="6" applyNumberFormat="1" applyFont="1" applyFill="1" applyBorder="1"/>
    <xf numFmtId="4" fontId="0" fillId="0" borderId="20" xfId="0" applyNumberFormat="1" applyFill="1" applyBorder="1" applyAlignment="1">
      <alignment vertical="center"/>
    </xf>
    <xf numFmtId="15" fontId="3" fillId="0" borderId="2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4" fontId="3" fillId="0" borderId="20" xfId="0" applyNumberFormat="1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3" fontId="3" fillId="0" borderId="20" xfId="0" applyNumberFormat="1" applyFont="1" applyFill="1" applyBorder="1" applyAlignment="1">
      <alignment horizontal="center" vertical="center" wrapText="1"/>
    </xf>
    <xf numFmtId="173" fontId="3" fillId="0" borderId="20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20" fontId="0" fillId="0" borderId="0" xfId="0" applyNumberFormat="1" applyFill="1" applyAlignment="1">
      <alignment vertical="center"/>
    </xf>
    <xf numFmtId="15" fontId="0" fillId="0" borderId="20" xfId="0" applyNumberFormat="1" applyFill="1" applyBorder="1" applyAlignment="1">
      <alignment vertical="center"/>
    </xf>
    <xf numFmtId="4" fontId="0" fillId="0" borderId="0" xfId="0" applyNumberFormat="1" applyFill="1" applyAlignment="1">
      <alignment vertical="center"/>
    </xf>
    <xf numFmtId="15" fontId="0" fillId="0" borderId="0" xfId="0" applyNumberFormat="1" applyFill="1" applyAlignment="1">
      <alignment vertical="center"/>
    </xf>
    <xf numFmtId="3" fontId="0" fillId="0" borderId="0" xfId="0" applyNumberFormat="1" applyFill="1" applyAlignment="1">
      <alignment vertical="center"/>
    </xf>
    <xf numFmtId="173" fontId="0" fillId="0" borderId="0" xfId="0" applyNumberFormat="1" applyFill="1" applyAlignment="1">
      <alignment vertical="center"/>
    </xf>
    <xf numFmtId="166" fontId="1" fillId="2" borderId="20" xfId="6" applyFont="1" applyFill="1" applyBorder="1"/>
    <xf numFmtId="2" fontId="3" fillId="0" borderId="20" xfId="14" applyNumberFormat="1" applyFont="1" applyBorder="1" applyAlignment="1">
      <alignment horizontal="center"/>
    </xf>
    <xf numFmtId="0" fontId="0" fillId="2" borderId="11" xfId="0" applyFill="1" applyBorder="1"/>
    <xf numFmtId="0" fontId="3" fillId="2" borderId="1" xfId="0" applyFont="1" applyFill="1" applyBorder="1" applyAlignment="1">
      <alignment horizontal="center"/>
    </xf>
    <xf numFmtId="167" fontId="0" fillId="0" borderId="20" xfId="0" applyNumberFormat="1" applyFill="1" applyBorder="1" applyAlignment="1">
      <alignment vertical="center"/>
    </xf>
    <xf numFmtId="175" fontId="0" fillId="0" borderId="0" xfId="0" applyNumberFormat="1"/>
    <xf numFmtId="4" fontId="0" fillId="0" borderId="0" xfId="0" applyNumberFormat="1"/>
    <xf numFmtId="168" fontId="0" fillId="0" borderId="0" xfId="0" applyNumberFormat="1" applyFill="1" applyAlignment="1">
      <alignment vertical="center"/>
    </xf>
    <xf numFmtId="0" fontId="19" fillId="0" borderId="0" xfId="0" applyFont="1"/>
    <xf numFmtId="4" fontId="0" fillId="0" borderId="0" xfId="14" applyNumberFormat="1" applyFont="1"/>
    <xf numFmtId="169" fontId="0" fillId="0" borderId="0" xfId="14" applyNumberFormat="1" applyFont="1"/>
    <xf numFmtId="172" fontId="19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0" fontId="19" fillId="0" borderId="0" xfId="0" applyFont="1" applyAlignment="1"/>
    <xf numFmtId="10" fontId="19" fillId="0" borderId="0" xfId="14" applyNumberFormat="1" applyFont="1"/>
    <xf numFmtId="172" fontId="19" fillId="0" borderId="0" xfId="0" applyNumberFormat="1" applyFont="1"/>
    <xf numFmtId="4" fontId="0" fillId="0" borderId="20" xfId="0" applyNumberFormat="1" applyBorder="1"/>
    <xf numFmtId="16" fontId="15" fillId="0" borderId="26" xfId="0" applyNumberFormat="1" applyFont="1" applyBorder="1" applyAlignment="1">
      <alignment horizontal="center"/>
    </xf>
    <xf numFmtId="172" fontId="0" fillId="0" borderId="0" xfId="0" applyNumberFormat="1"/>
    <xf numFmtId="43" fontId="0" fillId="0" borderId="0" xfId="0" applyNumberFormat="1"/>
    <xf numFmtId="172" fontId="0" fillId="0" borderId="20" xfId="0" applyNumberFormat="1" applyFill="1" applyBorder="1" applyAlignment="1">
      <alignment vertical="center"/>
    </xf>
    <xf numFmtId="4" fontId="1" fillId="0" borderId="20" xfId="0" applyNumberFormat="1" applyFont="1" applyFill="1" applyBorder="1" applyAlignment="1">
      <alignment vertical="center"/>
    </xf>
    <xf numFmtId="167" fontId="1" fillId="0" borderId="20" xfId="0" applyNumberFormat="1" applyFont="1" applyFill="1" applyBorder="1" applyAlignment="1">
      <alignment vertical="center"/>
    </xf>
    <xf numFmtId="4" fontId="8" fillId="6" borderId="11" xfId="0" applyNumberFormat="1" applyFont="1" applyFill="1" applyBorder="1"/>
    <xf numFmtId="172" fontId="8" fillId="0" borderId="20" xfId="0" applyNumberFormat="1" applyFont="1" applyFill="1" applyBorder="1"/>
    <xf numFmtId="0" fontId="0" fillId="0" borderId="0" xfId="0" applyFill="1"/>
    <xf numFmtId="2" fontId="0" fillId="0" borderId="0" xfId="0" applyNumberFormat="1"/>
    <xf numFmtId="172" fontId="15" fillId="0" borderId="0" xfId="0" applyNumberFormat="1" applyFont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/>
    <xf numFmtId="0" fontId="3" fillId="7" borderId="20" xfId="0" applyFont="1" applyFill="1" applyBorder="1" applyAlignment="1">
      <alignment horizontal="center"/>
    </xf>
    <xf numFmtId="0" fontId="3" fillId="0" borderId="20" xfId="0" applyFont="1" applyBorder="1" applyAlignment="1">
      <alignment horizontal="center"/>
    </xf>
    <xf numFmtId="185" fontId="1" fillId="0" borderId="20" xfId="11" applyNumberFormat="1" applyBorder="1" applyAlignment="1">
      <alignment horizontal="center"/>
    </xf>
    <xf numFmtId="186" fontId="0" fillId="0" borderId="20" xfId="0" applyNumberFormat="1" applyBorder="1" applyAlignment="1">
      <alignment horizontal="center"/>
    </xf>
    <xf numFmtId="168" fontId="0" fillId="0" borderId="20" xfId="0" applyNumberFormat="1" applyBorder="1" applyAlignment="1">
      <alignment horizontal="center"/>
    </xf>
    <xf numFmtId="2" fontId="0" fillId="0" borderId="20" xfId="0" applyNumberFormat="1" applyBorder="1" applyAlignment="1">
      <alignment horizontal="center"/>
    </xf>
    <xf numFmtId="185" fontId="8" fillId="0" borderId="20" xfId="11" applyNumberFormat="1" applyFont="1" applyBorder="1" applyAlignment="1">
      <alignment horizontal="center"/>
    </xf>
    <xf numFmtId="43" fontId="0" fillId="0" borderId="20" xfId="0" applyNumberFormat="1" applyBorder="1" applyAlignment="1">
      <alignment horizontal="center"/>
    </xf>
    <xf numFmtId="180" fontId="22" fillId="0" borderId="0" xfId="0" applyNumberFormat="1" applyFont="1"/>
    <xf numFmtId="0" fontId="8" fillId="0" borderId="0" xfId="0" applyFont="1" applyBorder="1"/>
    <xf numFmtId="0" fontId="8" fillId="0" borderId="0" xfId="0" applyFont="1" applyBorder="1" applyAlignment="1">
      <alignment horizontal="right"/>
    </xf>
    <xf numFmtId="0" fontId="8" fillId="0" borderId="0" xfId="0" applyFont="1" applyBorder="1" applyAlignment="1">
      <alignment horizontal="center"/>
    </xf>
    <xf numFmtId="0" fontId="3" fillId="0" borderId="20" xfId="0" applyFont="1" applyBorder="1"/>
    <xf numFmtId="2" fontId="3" fillId="0" borderId="20" xfId="0" applyNumberFormat="1" applyFont="1" applyBorder="1" applyAlignment="1">
      <alignment horizontal="center"/>
    </xf>
    <xf numFmtId="2" fontId="1" fillId="0" borderId="20" xfId="11" applyNumberFormat="1" applyBorder="1" applyAlignment="1">
      <alignment horizontal="center"/>
    </xf>
    <xf numFmtId="185" fontId="3" fillId="0" borderId="20" xfId="11" applyNumberFormat="1" applyFont="1" applyBorder="1" applyAlignment="1">
      <alignment horizontal="center"/>
    </xf>
    <xf numFmtId="0" fontId="23" fillId="0" borderId="0" xfId="0" applyFont="1"/>
    <xf numFmtId="0" fontId="0" fillId="0" borderId="20" xfId="0" applyBorder="1"/>
    <xf numFmtId="2" fontId="8" fillId="0" borderId="0" xfId="0" applyNumberFormat="1" applyFont="1" applyAlignment="1">
      <alignment horizontal="center"/>
    </xf>
    <xf numFmtId="2" fontId="24" fillId="0" borderId="0" xfId="0" applyNumberFormat="1" applyFont="1" applyAlignment="1">
      <alignment horizontal="right"/>
    </xf>
    <xf numFmtId="0" fontId="24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Fill="1" applyBorder="1"/>
    <xf numFmtId="0" fontId="8" fillId="0" borderId="11" xfId="0" applyFont="1" applyBorder="1"/>
    <xf numFmtId="0" fontId="3" fillId="0" borderId="0" xfId="0" applyFont="1" applyAlignment="1">
      <alignment horizontal="left"/>
    </xf>
    <xf numFmtId="10" fontId="3" fillId="0" borderId="0" xfId="14" applyNumberFormat="1" applyFont="1" applyAlignment="1">
      <alignment horizontal="right"/>
    </xf>
    <xf numFmtId="0" fontId="3" fillId="0" borderId="27" xfId="0" applyFont="1" applyBorder="1"/>
    <xf numFmtId="2" fontId="0" fillId="0" borderId="28" xfId="0" applyNumberFormat="1" applyBorder="1" applyAlignment="1">
      <alignment horizontal="center"/>
    </xf>
    <xf numFmtId="2" fontId="8" fillId="0" borderId="29" xfId="0" applyNumberFormat="1" applyFont="1" applyBorder="1" applyAlignment="1">
      <alignment horizontal="right"/>
    </xf>
    <xf numFmtId="0" fontId="3" fillId="0" borderId="0" xfId="0" applyFont="1" applyFill="1" applyBorder="1"/>
    <xf numFmtId="0" fontId="3" fillId="0" borderId="0" xfId="0" applyFont="1" applyBorder="1"/>
    <xf numFmtId="0" fontId="8" fillId="0" borderId="30" xfId="0" applyFont="1" applyBorder="1"/>
    <xf numFmtId="0" fontId="3" fillId="0" borderId="31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185" fontId="1" fillId="0" borderId="0" xfId="11" applyNumberFormat="1" applyFill="1" applyBorder="1"/>
    <xf numFmtId="187" fontId="8" fillId="0" borderId="0" xfId="11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27" xfId="0" applyFont="1" applyBorder="1"/>
    <xf numFmtId="0" fontId="3" fillId="0" borderId="34" xfId="0" applyFont="1" applyBorder="1" applyAlignment="1">
      <alignment horizontal="center"/>
    </xf>
    <xf numFmtId="188" fontId="0" fillId="0" borderId="29" xfId="0" applyNumberFormat="1" applyBorder="1" applyAlignment="1">
      <alignment horizontal="center"/>
    </xf>
    <xf numFmtId="0" fontId="0" fillId="0" borderId="34" xfId="0" applyBorder="1"/>
    <xf numFmtId="0" fontId="3" fillId="0" borderId="29" xfId="0" applyFont="1" applyBorder="1"/>
    <xf numFmtId="0" fontId="25" fillId="0" borderId="35" xfId="0" applyFont="1" applyBorder="1"/>
    <xf numFmtId="188" fontId="0" fillId="0" borderId="36" xfId="0" applyNumberFormat="1" applyBorder="1" applyAlignment="1">
      <alignment horizontal="center"/>
    </xf>
    <xf numFmtId="0" fontId="0" fillId="0" borderId="35" xfId="0" applyBorder="1"/>
    <xf numFmtId="0" fontId="0" fillId="0" borderId="36" xfId="0" applyBorder="1"/>
    <xf numFmtId="0" fontId="3" fillId="0" borderId="35" xfId="0" applyFont="1" applyBorder="1"/>
    <xf numFmtId="0" fontId="8" fillId="0" borderId="35" xfId="0" applyFont="1" applyBorder="1"/>
    <xf numFmtId="185" fontId="1" fillId="0" borderId="0" xfId="11" applyNumberFormat="1" applyFont="1" applyBorder="1" applyAlignment="1">
      <alignment horizontal="center"/>
    </xf>
    <xf numFmtId="185" fontId="0" fillId="0" borderId="36" xfId="0" applyNumberFormat="1" applyBorder="1"/>
    <xf numFmtId="0" fontId="0" fillId="0" borderId="35" xfId="0" applyBorder="1" applyAlignment="1">
      <alignment horizontal="right"/>
    </xf>
    <xf numFmtId="185" fontId="1" fillId="8" borderId="36" xfId="11" applyNumberFormat="1" applyFill="1" applyBorder="1"/>
    <xf numFmtId="0" fontId="0" fillId="0" borderId="0" xfId="0" applyBorder="1" applyAlignment="1">
      <alignment horizontal="center"/>
    </xf>
    <xf numFmtId="185" fontId="1" fillId="0" borderId="37" xfId="11" applyNumberFormat="1" applyBorder="1"/>
    <xf numFmtId="185" fontId="1" fillId="0" borderId="0" xfId="11" applyNumberFormat="1" applyBorder="1" applyAlignment="1">
      <alignment horizontal="center"/>
    </xf>
    <xf numFmtId="185" fontId="1" fillId="0" borderId="36" xfId="11" applyNumberFormat="1" applyBorder="1"/>
    <xf numFmtId="0" fontId="3" fillId="0" borderId="38" xfId="0" applyFont="1" applyBorder="1"/>
    <xf numFmtId="185" fontId="1" fillId="0" borderId="39" xfId="11" applyNumberFormat="1" applyBorder="1" applyAlignment="1">
      <alignment horizontal="center"/>
    </xf>
    <xf numFmtId="0" fontId="0" fillId="0" borderId="39" xfId="0" applyBorder="1"/>
    <xf numFmtId="185" fontId="0" fillId="0" borderId="0" xfId="0" applyNumberFormat="1"/>
    <xf numFmtId="190" fontId="0" fillId="0" borderId="0" xfId="0" applyNumberFormat="1"/>
    <xf numFmtId="185" fontId="1" fillId="0" borderId="0" xfId="11" applyNumberFormat="1" applyBorder="1"/>
    <xf numFmtId="0" fontId="0" fillId="0" borderId="0" xfId="0" applyFill="1" applyBorder="1" applyAlignment="1">
      <alignment horizontal="right"/>
    </xf>
    <xf numFmtId="185" fontId="3" fillId="0" borderId="0" xfId="11" applyNumberFormat="1" applyFont="1" applyBorder="1" applyAlignment="1">
      <alignment horizontal="center"/>
    </xf>
    <xf numFmtId="43" fontId="0" fillId="0" borderId="0" xfId="0" applyNumberFormat="1" applyBorder="1"/>
    <xf numFmtId="43" fontId="0" fillId="0" borderId="0" xfId="0" applyNumberFormat="1" applyFill="1" applyBorder="1"/>
    <xf numFmtId="43" fontId="26" fillId="0" borderId="0" xfId="0" applyNumberFormat="1" applyFont="1" applyFill="1" applyBorder="1"/>
    <xf numFmtId="185" fontId="3" fillId="0" borderId="0" xfId="11" applyNumberFormat="1" applyFont="1" applyFill="1" applyBorder="1" applyAlignment="1">
      <alignment horizontal="center"/>
    </xf>
    <xf numFmtId="17" fontId="0" fillId="0" borderId="0" xfId="0" applyNumberFormat="1"/>
    <xf numFmtId="177" fontId="0" fillId="2" borderId="20" xfId="0" applyNumberFormat="1" applyFill="1" applyBorder="1"/>
    <xf numFmtId="8" fontId="0" fillId="2" borderId="20" xfId="0" applyNumberFormat="1" applyFill="1" applyBorder="1"/>
    <xf numFmtId="8" fontId="0" fillId="0" borderId="0" xfId="0" applyNumberFormat="1"/>
    <xf numFmtId="8" fontId="0" fillId="0" borderId="0" xfId="0" applyNumberFormat="1" applyFill="1"/>
    <xf numFmtId="2" fontId="0" fillId="0" borderId="1" xfId="0" applyNumberFormat="1" applyBorder="1"/>
    <xf numFmtId="177" fontId="0" fillId="2" borderId="1" xfId="0" applyNumberFormat="1" applyFill="1" applyBorder="1"/>
    <xf numFmtId="182" fontId="0" fillId="0" borderId="0" xfId="0" applyNumberFormat="1" applyFill="1" applyBorder="1"/>
    <xf numFmtId="8" fontId="0" fillId="0" borderId="0" xfId="0" applyNumberFormat="1" applyFill="1" applyBorder="1"/>
    <xf numFmtId="0" fontId="0" fillId="0" borderId="20" xfId="0" applyBorder="1" applyAlignment="1">
      <alignment horizontal="center"/>
    </xf>
    <xf numFmtId="177" fontId="0" fillId="2" borderId="20" xfId="0" applyNumberFormat="1" applyFill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0" fillId="0" borderId="0" xfId="0" applyAlignment="1">
      <alignment horizontal="right"/>
    </xf>
    <xf numFmtId="8" fontId="0" fillId="0" borderId="20" xfId="0" applyNumberFormat="1" applyBorder="1"/>
    <xf numFmtId="8" fontId="3" fillId="2" borderId="20" xfId="0" applyNumberFormat="1" applyFont="1" applyFill="1" applyBorder="1"/>
    <xf numFmtId="172" fontId="8" fillId="6" borderId="20" xfId="0" applyNumberFormat="1" applyFont="1" applyFill="1" applyBorder="1"/>
    <xf numFmtId="2" fontId="0" fillId="9" borderId="20" xfId="0" applyNumberFormat="1" applyFill="1" applyBorder="1" applyAlignment="1">
      <alignment horizontal="center"/>
    </xf>
    <xf numFmtId="2" fontId="0" fillId="9" borderId="20" xfId="0" applyNumberFormat="1" applyFill="1" applyBorder="1"/>
    <xf numFmtId="1" fontId="8" fillId="9" borderId="11" xfId="0" applyNumberFormat="1" applyFont="1" applyFill="1" applyBorder="1" applyAlignment="1">
      <alignment horizontal="center"/>
    </xf>
    <xf numFmtId="187" fontId="8" fillId="9" borderId="30" xfId="11" applyNumberFormat="1" applyFont="1" applyFill="1" applyBorder="1" applyAlignment="1">
      <alignment horizontal="center"/>
    </xf>
    <xf numFmtId="185" fontId="0" fillId="9" borderId="36" xfId="0" applyNumberFormat="1" applyFill="1" applyBorder="1"/>
    <xf numFmtId="187" fontId="1" fillId="9" borderId="36" xfId="11" applyNumberFormat="1" applyFill="1" applyBorder="1"/>
    <xf numFmtId="189" fontId="1" fillId="9" borderId="37" xfId="11" applyNumberFormat="1" applyFill="1" applyBorder="1"/>
    <xf numFmtId="177" fontId="0" fillId="9" borderId="20" xfId="0" applyNumberFormat="1" applyFill="1" applyBorder="1" applyAlignment="1">
      <alignment horizontal="left"/>
    </xf>
    <xf numFmtId="0" fontId="19" fillId="10" borderId="40" xfId="0" applyFont="1" applyFill="1" applyBorder="1" applyAlignment="1">
      <alignment horizontal="center"/>
    </xf>
    <xf numFmtId="0" fontId="19" fillId="10" borderId="41" xfId="0" applyFont="1" applyFill="1" applyBorder="1" applyAlignment="1">
      <alignment horizontal="center"/>
    </xf>
    <xf numFmtId="0" fontId="19" fillId="0" borderId="42" xfId="0" applyFont="1" applyFill="1" applyBorder="1" applyAlignment="1">
      <alignment horizontal="center" vertical="center"/>
    </xf>
    <xf numFmtId="172" fontId="15" fillId="0" borderId="0" xfId="0" applyNumberFormat="1" applyFont="1" applyAlignment="1"/>
    <xf numFmtId="172" fontId="19" fillId="0" borderId="0" xfId="0" applyNumberFormat="1" applyFont="1" applyAlignment="1"/>
    <xf numFmtId="172" fontId="21" fillId="0" borderId="0" xfId="0" applyNumberFormat="1" applyFont="1" applyAlignment="1"/>
    <xf numFmtId="0" fontId="0" fillId="0" borderId="26" xfId="0" applyBorder="1"/>
    <xf numFmtId="0" fontId="0" fillId="0" borderId="20" xfId="0" applyFill="1" applyBorder="1"/>
    <xf numFmtId="0" fontId="0" fillId="0" borderId="20" xfId="0" applyBorder="1" applyAlignment="1">
      <alignment horizontal="justify"/>
    </xf>
    <xf numFmtId="0" fontId="0" fillId="0" borderId="23" xfId="0" applyBorder="1"/>
    <xf numFmtId="0" fontId="0" fillId="0" borderId="43" xfId="0" applyBorder="1"/>
    <xf numFmtId="0" fontId="0" fillId="11" borderId="20" xfId="0" applyFill="1" applyBorder="1"/>
    <xf numFmtId="0" fontId="0" fillId="11" borderId="20" xfId="0" applyFill="1" applyBorder="1" applyAlignment="1">
      <alignment horizontal="center"/>
    </xf>
    <xf numFmtId="15" fontId="0" fillId="11" borderId="20" xfId="0" applyNumberFormat="1" applyFill="1" applyBorder="1"/>
    <xf numFmtId="4" fontId="0" fillId="11" borderId="25" xfId="0" applyNumberFormat="1" applyFill="1" applyBorder="1"/>
    <xf numFmtId="0" fontId="0" fillId="11" borderId="26" xfId="0" applyFill="1" applyBorder="1"/>
    <xf numFmtId="3" fontId="0" fillId="11" borderId="20" xfId="0" applyNumberFormat="1" applyFill="1" applyBorder="1"/>
    <xf numFmtId="0" fontId="0" fillId="11" borderId="20" xfId="0" applyFill="1" applyBorder="1" applyAlignment="1">
      <alignment horizontal="right"/>
    </xf>
    <xf numFmtId="0" fontId="0" fillId="11" borderId="23" xfId="0" applyFill="1" applyBorder="1"/>
    <xf numFmtId="192" fontId="0" fillId="11" borderId="20" xfId="0" applyNumberFormat="1" applyFill="1" applyBorder="1"/>
    <xf numFmtId="179" fontId="0" fillId="11" borderId="20" xfId="0" applyNumberFormat="1" applyFill="1" applyBorder="1"/>
    <xf numFmtId="183" fontId="0" fillId="11" borderId="20" xfId="0" applyNumberFormat="1" applyFill="1" applyBorder="1"/>
    <xf numFmtId="180" fontId="0" fillId="11" borderId="23" xfId="0" applyNumberFormat="1" applyFill="1" applyBorder="1"/>
    <xf numFmtId="0" fontId="0" fillId="11" borderId="44" xfId="0" applyFill="1" applyBorder="1"/>
    <xf numFmtId="181" fontId="0" fillId="11" borderId="23" xfId="0" applyNumberFormat="1" applyFill="1" applyBorder="1"/>
    <xf numFmtId="0" fontId="3" fillId="0" borderId="26" xfId="0" applyFont="1" applyBorder="1" applyProtection="1"/>
    <xf numFmtId="0" fontId="3" fillId="0" borderId="26" xfId="0" applyFont="1" applyFill="1" applyBorder="1" applyProtection="1"/>
    <xf numFmtId="0" fontId="3" fillId="0" borderId="31" xfId="0" applyFont="1" applyFill="1" applyBorder="1" applyProtection="1"/>
    <xf numFmtId="0" fontId="0" fillId="0" borderId="0" xfId="0" applyFill="1" applyBorder="1" applyAlignment="1">
      <alignment horizontal="center"/>
    </xf>
    <xf numFmtId="15" fontId="0" fillId="0" borderId="0" xfId="0" applyNumberFormat="1" applyFill="1" applyBorder="1"/>
    <xf numFmtId="4" fontId="0" fillId="0" borderId="0" xfId="0" applyNumberFormat="1" applyFill="1" applyBorder="1"/>
    <xf numFmtId="3" fontId="0" fillId="0" borderId="0" xfId="0" applyNumberFormat="1" applyFill="1" applyBorder="1"/>
    <xf numFmtId="192" fontId="0" fillId="0" borderId="0" xfId="0" applyNumberFormat="1" applyFill="1" applyBorder="1"/>
    <xf numFmtId="179" fontId="0" fillId="0" borderId="0" xfId="0" applyNumberFormat="1" applyFill="1" applyBorder="1"/>
    <xf numFmtId="183" fontId="0" fillId="0" borderId="0" xfId="0" applyNumberFormat="1" applyFill="1" applyBorder="1"/>
    <xf numFmtId="180" fontId="0" fillId="0" borderId="0" xfId="0" applyNumberFormat="1" applyFill="1" applyBorder="1"/>
    <xf numFmtId="181" fontId="0" fillId="0" borderId="0" xfId="0" applyNumberFormat="1" applyFill="1" applyBorder="1"/>
    <xf numFmtId="0" fontId="14" fillId="5" borderId="42" xfId="0" applyFont="1" applyFill="1" applyBorder="1" applyAlignment="1" applyProtection="1">
      <alignment horizontal="center" vertical="center"/>
    </xf>
    <xf numFmtId="0" fontId="3" fillId="7" borderId="40" xfId="0" applyFont="1" applyFill="1" applyBorder="1" applyAlignment="1" applyProtection="1">
      <alignment horizontal="center" vertical="center" wrapText="1"/>
    </xf>
    <xf numFmtId="0" fontId="3" fillId="8" borderId="28" xfId="0" applyFont="1" applyFill="1" applyBorder="1" applyAlignment="1" applyProtection="1">
      <alignment horizontal="center" vertical="center" wrapText="1"/>
    </xf>
    <xf numFmtId="165" fontId="8" fillId="7" borderId="20" xfId="10" applyFont="1" applyFill="1" applyBorder="1" applyAlignment="1" applyProtection="1">
      <alignment horizontal="center"/>
    </xf>
    <xf numFmtId="192" fontId="8" fillId="8" borderId="43" xfId="10" applyNumberFormat="1" applyFont="1" applyFill="1" applyBorder="1" applyAlignment="1" applyProtection="1">
      <alignment horizontal="center"/>
    </xf>
    <xf numFmtId="165" fontId="8" fillId="7" borderId="32" xfId="10" applyFont="1" applyFill="1" applyBorder="1" applyAlignment="1" applyProtection="1">
      <alignment horizontal="center"/>
    </xf>
    <xf numFmtId="192" fontId="8" fillId="8" borderId="33" xfId="10" applyNumberFormat="1" applyFont="1" applyFill="1" applyBorder="1" applyAlignment="1" applyProtection="1">
      <alignment horizontal="center"/>
    </xf>
    <xf numFmtId="0" fontId="3" fillId="0" borderId="45" xfId="0" applyFont="1" applyFill="1" applyBorder="1" applyAlignment="1" applyProtection="1">
      <alignment horizontal="center" vertical="center" wrapText="1"/>
    </xf>
    <xf numFmtId="0" fontId="0" fillId="0" borderId="46" xfId="0" applyFill="1" applyBorder="1"/>
    <xf numFmtId="0" fontId="0" fillId="12" borderId="46" xfId="0" applyFill="1" applyBorder="1"/>
    <xf numFmtId="0" fontId="3" fillId="0" borderId="27" xfId="0" applyFont="1" applyBorder="1" applyAlignment="1">
      <alignment horizontal="center"/>
    </xf>
    <xf numFmtId="0" fontId="3" fillId="0" borderId="47" xfId="0" applyFont="1" applyBorder="1" applyAlignment="1">
      <alignment horizontal="center"/>
    </xf>
    <xf numFmtId="0" fontId="3" fillId="0" borderId="48" xfId="0" applyFont="1" applyBorder="1"/>
    <xf numFmtId="0" fontId="3" fillId="0" borderId="33" xfId="0" applyFont="1" applyBorder="1"/>
    <xf numFmtId="8" fontId="0" fillId="11" borderId="20" xfId="0" applyNumberFormat="1" applyFill="1" applyBorder="1"/>
    <xf numFmtId="4" fontId="3" fillId="0" borderId="20" xfId="0" applyNumberFormat="1" applyFont="1" applyBorder="1" applyAlignment="1">
      <alignment horizontal="center"/>
    </xf>
    <xf numFmtId="10" fontId="19" fillId="0" borderId="0" xfId="14" applyNumberFormat="1" applyFont="1" applyAlignment="1"/>
    <xf numFmtId="0" fontId="15" fillId="0" borderId="42" xfId="0" applyFont="1" applyBorder="1" applyAlignment="1">
      <alignment horizontal="center" vertical="center"/>
    </xf>
    <xf numFmtId="0" fontId="15" fillId="10" borderId="40" xfId="0" applyFont="1" applyFill="1" applyBorder="1" applyAlignment="1">
      <alignment horizontal="center"/>
    </xf>
    <xf numFmtId="0" fontId="15" fillId="0" borderId="49" xfId="0" applyFont="1" applyFill="1" applyBorder="1" applyAlignment="1">
      <alignment horizontal="center"/>
    </xf>
    <xf numFmtId="15" fontId="0" fillId="0" borderId="26" xfId="0" applyNumberFormat="1" applyBorder="1" applyAlignment="1">
      <alignment horizontal="center"/>
    </xf>
    <xf numFmtId="4" fontId="0" fillId="0" borderId="43" xfId="0" applyNumberFormat="1" applyBorder="1"/>
    <xf numFmtId="10" fontId="1" fillId="0" borderId="0" xfId="14" applyNumberFormat="1"/>
    <xf numFmtId="0" fontId="3" fillId="0" borderId="35" xfId="0" applyFont="1" applyBorder="1" applyAlignment="1">
      <alignment horizontal="right"/>
    </xf>
    <xf numFmtId="173" fontId="15" fillId="10" borderId="20" xfId="0" applyNumberFormat="1" applyFont="1" applyFill="1" applyBorder="1"/>
    <xf numFmtId="173" fontId="15" fillId="10" borderId="23" xfId="0" applyNumberFormat="1" applyFont="1" applyFill="1" applyBorder="1"/>
    <xf numFmtId="173" fontId="15" fillId="10" borderId="43" xfId="0" applyNumberFormat="1" applyFont="1" applyFill="1" applyBorder="1"/>
    <xf numFmtId="16" fontId="15" fillId="0" borderId="31" xfId="0" applyNumberFormat="1" applyFont="1" applyBorder="1" applyAlignment="1">
      <alignment horizontal="center"/>
    </xf>
    <xf numFmtId="173" fontId="15" fillId="10" borderId="32" xfId="0" applyNumberFormat="1" applyFont="1" applyFill="1" applyBorder="1"/>
    <xf numFmtId="173" fontId="15" fillId="10" borderId="50" xfId="0" applyNumberFormat="1" applyFont="1" applyFill="1" applyBorder="1"/>
    <xf numFmtId="173" fontId="15" fillId="10" borderId="33" xfId="0" applyNumberFormat="1" applyFont="1" applyFill="1" applyBorder="1"/>
    <xf numFmtId="0" fontId="3" fillId="0" borderId="0" xfId="0" applyFont="1" applyBorder="1" applyAlignment="1">
      <alignment horizontal="right"/>
    </xf>
    <xf numFmtId="173" fontId="3" fillId="0" borderId="0" xfId="0" applyNumberFormat="1" applyFont="1" applyBorder="1" applyAlignment="1">
      <alignment horizontal="center"/>
    </xf>
    <xf numFmtId="0" fontId="30" fillId="0" borderId="0" xfId="0" applyFont="1"/>
    <xf numFmtId="0" fontId="0" fillId="15" borderId="0" xfId="0" applyFill="1"/>
    <xf numFmtId="20" fontId="0" fillId="15" borderId="0" xfId="0" applyNumberFormat="1" applyFill="1"/>
    <xf numFmtId="2" fontId="0" fillId="15" borderId="0" xfId="0" applyNumberFormat="1" applyFill="1"/>
    <xf numFmtId="0" fontId="3" fillId="15" borderId="51" xfId="0" applyFont="1" applyFill="1" applyBorder="1" applyAlignment="1">
      <alignment horizontal="center" vertical="center"/>
    </xf>
    <xf numFmtId="0" fontId="3" fillId="15" borderId="52" xfId="0" applyFont="1" applyFill="1" applyBorder="1" applyAlignment="1">
      <alignment horizontal="center" vertical="center"/>
    </xf>
    <xf numFmtId="0" fontId="3" fillId="15" borderId="52" xfId="0" applyFont="1" applyFill="1" applyBorder="1" applyAlignment="1">
      <alignment horizontal="center" vertical="center" wrapText="1"/>
    </xf>
    <xf numFmtId="0" fontId="3" fillId="15" borderId="53" xfId="0" applyFont="1" applyFill="1" applyBorder="1" applyAlignment="1">
      <alignment horizontal="center" vertical="center"/>
    </xf>
    <xf numFmtId="166" fontId="31" fillId="15" borderId="20" xfId="6" applyFont="1" applyFill="1" applyBorder="1"/>
    <xf numFmtId="0" fontId="8" fillId="15" borderId="0" xfId="0" applyFont="1" applyFill="1"/>
    <xf numFmtId="0" fontId="0" fillId="15" borderId="46" xfId="0" applyFill="1" applyBorder="1" applyAlignment="1">
      <alignment horizontal="center"/>
    </xf>
    <xf numFmtId="166" fontId="31" fillId="15" borderId="54" xfId="6" applyFont="1" applyFill="1" applyBorder="1"/>
    <xf numFmtId="166" fontId="31" fillId="15" borderId="55" xfId="6" applyFont="1" applyFill="1" applyBorder="1"/>
    <xf numFmtId="166" fontId="31" fillId="15" borderId="56" xfId="6" applyFont="1" applyFill="1" applyBorder="1"/>
    <xf numFmtId="193" fontId="31" fillId="15" borderId="0" xfId="6" applyNumberFormat="1" applyFont="1" applyFill="1"/>
    <xf numFmtId="0" fontId="12" fillId="15" borderId="0" xfId="0" applyFont="1" applyFill="1" applyAlignment="1">
      <alignment horizontal="right"/>
    </xf>
    <xf numFmtId="15" fontId="0" fillId="15" borderId="0" xfId="0" applyNumberFormat="1" applyFill="1"/>
    <xf numFmtId="0" fontId="3" fillId="15" borderId="57" xfId="0" applyFont="1" applyFill="1" applyBorder="1" applyAlignment="1">
      <alignment horizontal="center" vertical="center"/>
    </xf>
    <xf numFmtId="0" fontId="3" fillId="15" borderId="58" xfId="0" applyFont="1" applyFill="1" applyBorder="1" applyAlignment="1">
      <alignment horizontal="center" vertical="center" wrapText="1"/>
    </xf>
    <xf numFmtId="0" fontId="3" fillId="16" borderId="46" xfId="0" applyFont="1" applyFill="1" applyBorder="1" applyAlignment="1">
      <alignment horizontal="center" vertical="center" wrapText="1"/>
    </xf>
    <xf numFmtId="193" fontId="31" fillId="15" borderId="54" xfId="6" applyNumberFormat="1" applyFont="1" applyFill="1" applyBorder="1"/>
    <xf numFmtId="43" fontId="0" fillId="15" borderId="56" xfId="0" applyNumberFormat="1" applyFill="1" applyBorder="1"/>
    <xf numFmtId="173" fontId="3" fillId="0" borderId="42" xfId="0" applyNumberFormat="1" applyFont="1" applyFill="1" applyBorder="1" applyAlignment="1">
      <alignment horizontal="center" vertical="center" wrapText="1"/>
    </xf>
    <xf numFmtId="0" fontId="0" fillId="17" borderId="35" xfId="0" applyFill="1" applyBorder="1"/>
    <xf numFmtId="0" fontId="0" fillId="17" borderId="0" xfId="0" applyFill="1" applyBorder="1"/>
    <xf numFmtId="166" fontId="31" fillId="15" borderId="26" xfId="6" applyFont="1" applyFill="1" applyBorder="1"/>
    <xf numFmtId="4" fontId="0" fillId="15" borderId="26" xfId="0" applyNumberFormat="1" applyFill="1" applyBorder="1"/>
    <xf numFmtId="4" fontId="0" fillId="15" borderId="31" xfId="0" applyNumberFormat="1" applyFill="1" applyBorder="1"/>
    <xf numFmtId="173" fontId="3" fillId="0" borderId="41" xfId="0" applyNumberFormat="1" applyFont="1" applyFill="1" applyBorder="1" applyAlignment="1">
      <alignment horizontal="center" vertical="center" wrapText="1"/>
    </xf>
    <xf numFmtId="166" fontId="31" fillId="15" borderId="23" xfId="6" applyFont="1" applyFill="1" applyBorder="1"/>
    <xf numFmtId="166" fontId="31" fillId="15" borderId="50" xfId="6" applyFont="1" applyFill="1" applyBorder="1"/>
    <xf numFmtId="0" fontId="0" fillId="17" borderId="59" xfId="0" applyFill="1" applyBorder="1"/>
    <xf numFmtId="166" fontId="31" fillId="16" borderId="55" xfId="6" applyFont="1" applyFill="1" applyBorder="1"/>
    <xf numFmtId="166" fontId="31" fillId="16" borderId="56" xfId="6" applyFont="1" applyFill="1" applyBorder="1"/>
    <xf numFmtId="173" fontId="3" fillId="16" borderId="54" xfId="0" applyNumberFormat="1" applyFont="1" applyFill="1" applyBorder="1" applyAlignment="1">
      <alignment horizontal="center" vertical="center" wrapText="1"/>
    </xf>
    <xf numFmtId="166" fontId="0" fillId="15" borderId="46" xfId="0" applyNumberFormat="1" applyFill="1" applyBorder="1"/>
    <xf numFmtId="166" fontId="0" fillId="16" borderId="46" xfId="0" applyNumberFormat="1" applyFill="1" applyBorder="1"/>
    <xf numFmtId="0" fontId="0" fillId="15" borderId="34" xfId="0" applyFill="1" applyBorder="1" applyAlignment="1">
      <alignment horizontal="center"/>
    </xf>
    <xf numFmtId="43" fontId="0" fillId="15" borderId="54" xfId="0" applyNumberFormat="1" applyFill="1" applyBorder="1"/>
    <xf numFmtId="43" fontId="0" fillId="15" borderId="55" xfId="0" applyNumberFormat="1" applyFill="1" applyBorder="1"/>
    <xf numFmtId="43" fontId="0" fillId="15" borderId="51" xfId="0" applyNumberFormat="1" applyFill="1" applyBorder="1"/>
    <xf numFmtId="43" fontId="0" fillId="15" borderId="53" xfId="0" applyNumberFormat="1" applyFill="1" applyBorder="1"/>
    <xf numFmtId="43" fontId="0" fillId="15" borderId="60" xfId="0" applyNumberFormat="1" applyFill="1" applyBorder="1"/>
    <xf numFmtId="43" fontId="0" fillId="16" borderId="46" xfId="0" applyNumberFormat="1" applyFill="1" applyBorder="1"/>
    <xf numFmtId="0" fontId="12" fillId="15" borderId="0" xfId="0" applyFont="1" applyFill="1" applyAlignment="1">
      <alignment horizontal="center"/>
    </xf>
    <xf numFmtId="173" fontId="3" fillId="15" borderId="29" xfId="0" applyNumberFormat="1" applyFont="1" applyFill="1" applyBorder="1" applyAlignment="1">
      <alignment horizontal="center" vertical="center" wrapText="1"/>
    </xf>
    <xf numFmtId="0" fontId="0" fillId="17" borderId="61" xfId="0" applyFill="1" applyBorder="1"/>
    <xf numFmtId="173" fontId="3" fillId="0" borderId="62" xfId="0" applyNumberFormat="1" applyFont="1" applyFill="1" applyBorder="1" applyAlignment="1">
      <alignment horizontal="center" vertical="center" wrapText="1"/>
    </xf>
    <xf numFmtId="173" fontId="3" fillId="16" borderId="61" xfId="0" applyNumberFormat="1" applyFont="1" applyFill="1" applyBorder="1" applyAlignment="1">
      <alignment horizontal="center" vertical="center" wrapText="1"/>
    </xf>
    <xf numFmtId="0" fontId="0" fillId="17" borderId="46" xfId="0" applyFill="1" applyBorder="1"/>
    <xf numFmtId="0" fontId="0" fillId="17" borderId="27" xfId="0" applyFill="1" applyBorder="1"/>
    <xf numFmtId="0" fontId="0" fillId="17" borderId="34" xfId="0" applyFill="1" applyBorder="1"/>
    <xf numFmtId="166" fontId="31" fillId="15" borderId="42" xfId="6" applyFont="1" applyFill="1" applyBorder="1"/>
    <xf numFmtId="166" fontId="31" fillId="15" borderId="31" xfId="6" applyFont="1" applyFill="1" applyBorder="1"/>
    <xf numFmtId="173" fontId="3" fillId="0" borderId="27" xfId="0" applyNumberFormat="1" applyFont="1" applyFill="1" applyBorder="1" applyAlignment="1">
      <alignment horizontal="center" vertical="center" wrapText="1"/>
    </xf>
    <xf numFmtId="166" fontId="31" fillId="15" borderId="41" xfId="6" applyFont="1" applyFill="1" applyBorder="1"/>
    <xf numFmtId="166" fontId="31" fillId="16" borderId="54" xfId="6" applyFont="1" applyFill="1" applyBorder="1"/>
    <xf numFmtId="43" fontId="0" fillId="16" borderId="60" xfId="0" applyNumberFormat="1" applyFill="1" applyBorder="1"/>
    <xf numFmtId="43" fontId="0" fillId="16" borderId="54" xfId="0" applyNumberFormat="1" applyFill="1" applyBorder="1"/>
    <xf numFmtId="43" fontId="0" fillId="16" borderId="55" xfId="0" applyNumberFormat="1" applyFill="1" applyBorder="1"/>
    <xf numFmtId="43" fontId="0" fillId="16" borderId="56" xfId="0" applyNumberFormat="1" applyFill="1" applyBorder="1"/>
    <xf numFmtId="0" fontId="0" fillId="15" borderId="0" xfId="0" applyFill="1" applyAlignment="1">
      <alignment horizontal="center"/>
    </xf>
    <xf numFmtId="0" fontId="8" fillId="15" borderId="0" xfId="0" applyFont="1" applyFill="1" applyAlignment="1">
      <alignment horizontal="right"/>
    </xf>
    <xf numFmtId="0" fontId="37" fillId="15" borderId="0" xfId="0" applyFont="1" applyFill="1"/>
    <xf numFmtId="9" fontId="37" fillId="15" borderId="0" xfId="0" applyNumberFormat="1" applyFont="1" applyFill="1"/>
    <xf numFmtId="0" fontId="37" fillId="15" borderId="0" xfId="0" applyFont="1" applyFill="1" applyAlignment="1">
      <alignment horizontal="right"/>
    </xf>
    <xf numFmtId="166" fontId="37" fillId="15" borderId="0" xfId="6" applyFont="1" applyFill="1"/>
    <xf numFmtId="0" fontId="3" fillId="15" borderId="51" xfId="0" applyFont="1" applyFill="1" applyBorder="1" applyAlignment="1">
      <alignment horizontal="center" vertical="center" wrapText="1"/>
    </xf>
    <xf numFmtId="0" fontId="3" fillId="15" borderId="57" xfId="0" applyFont="1" applyFill="1" applyBorder="1" applyAlignment="1">
      <alignment horizontal="center" vertical="center" wrapText="1"/>
    </xf>
    <xf numFmtId="166" fontId="31" fillId="15" borderId="56" xfId="6" applyFont="1" applyFill="1" applyBorder="1"/>
    <xf numFmtId="0" fontId="0" fillId="15" borderId="42" xfId="0" applyFill="1" applyBorder="1" applyAlignment="1">
      <alignment horizontal="center"/>
    </xf>
    <xf numFmtId="0" fontId="0" fillId="15" borderId="40" xfId="0" applyFill="1" applyBorder="1" applyAlignment="1">
      <alignment horizontal="center"/>
    </xf>
    <xf numFmtId="20" fontId="0" fillId="15" borderId="40" xfId="0" applyNumberFormat="1" applyFill="1" applyBorder="1" applyAlignment="1">
      <alignment horizontal="center"/>
    </xf>
    <xf numFmtId="1" fontId="0" fillId="15" borderId="40" xfId="0" applyNumberFormat="1" applyFill="1" applyBorder="1" applyAlignment="1">
      <alignment horizontal="center"/>
    </xf>
    <xf numFmtId="166" fontId="31" fillId="15" borderId="40" xfId="6" applyFont="1" applyFill="1" applyBorder="1" applyAlignment="1">
      <alignment horizontal="center"/>
    </xf>
    <xf numFmtId="0" fontId="0" fillId="15" borderId="41" xfId="0" applyFill="1" applyBorder="1" applyAlignment="1">
      <alignment horizontal="center"/>
    </xf>
    <xf numFmtId="193" fontId="31" fillId="16" borderId="54" xfId="6" applyNumberFormat="1" applyFont="1" applyFill="1" applyBorder="1" applyAlignment="1">
      <alignment horizontal="center"/>
    </xf>
    <xf numFmtId="0" fontId="0" fillId="15" borderId="63" xfId="0" applyFill="1" applyBorder="1" applyAlignment="1">
      <alignment horizontal="center"/>
    </xf>
    <xf numFmtId="0" fontId="0" fillId="15" borderId="49" xfId="0" applyFill="1" applyBorder="1" applyAlignment="1">
      <alignment horizontal="center"/>
    </xf>
    <xf numFmtId="0" fontId="0" fillId="15" borderId="26" xfId="0" applyFill="1" applyBorder="1" applyAlignment="1">
      <alignment horizontal="center"/>
    </xf>
    <xf numFmtId="0" fontId="0" fillId="15" borderId="20" xfId="0" applyFill="1" applyBorder="1" applyAlignment="1">
      <alignment horizontal="center"/>
    </xf>
    <xf numFmtId="20" fontId="0" fillId="15" borderId="20" xfId="0" applyNumberFormat="1" applyFill="1" applyBorder="1" applyAlignment="1">
      <alignment horizontal="center"/>
    </xf>
    <xf numFmtId="1" fontId="0" fillId="15" borderId="20" xfId="0" applyNumberFormat="1" applyFill="1" applyBorder="1" applyAlignment="1">
      <alignment horizontal="center"/>
    </xf>
    <xf numFmtId="166" fontId="31" fillId="15" borderId="20" xfId="6" applyFont="1" applyFill="1" applyBorder="1" applyAlignment="1">
      <alignment horizontal="center"/>
    </xf>
    <xf numFmtId="0" fontId="0" fillId="15" borderId="23" xfId="0" applyFill="1" applyBorder="1" applyAlignment="1">
      <alignment horizontal="center"/>
    </xf>
    <xf numFmtId="193" fontId="31" fillId="16" borderId="55" xfId="6" applyNumberFormat="1" applyFont="1" applyFill="1" applyBorder="1" applyAlignment="1">
      <alignment horizontal="center"/>
    </xf>
    <xf numFmtId="0" fontId="0" fillId="15" borderId="44" xfId="0" applyFill="1" applyBorder="1" applyAlignment="1">
      <alignment horizontal="center"/>
    </xf>
    <xf numFmtId="0" fontId="0" fillId="15" borderId="43" xfId="0" applyFill="1" applyBorder="1" applyAlignment="1">
      <alignment horizontal="center"/>
    </xf>
    <xf numFmtId="0" fontId="0" fillId="15" borderId="31" xfId="0" applyFill="1" applyBorder="1" applyAlignment="1">
      <alignment horizontal="center"/>
    </xf>
    <xf numFmtId="0" fontId="0" fillId="15" borderId="32" xfId="0" applyFill="1" applyBorder="1" applyAlignment="1">
      <alignment horizontal="center"/>
    </xf>
    <xf numFmtId="20" fontId="0" fillId="15" borderId="32" xfId="0" applyNumberFormat="1" applyFill="1" applyBorder="1" applyAlignment="1">
      <alignment horizontal="center"/>
    </xf>
    <xf numFmtId="1" fontId="0" fillId="15" borderId="32" xfId="0" applyNumberFormat="1" applyFill="1" applyBorder="1" applyAlignment="1">
      <alignment horizontal="center"/>
    </xf>
    <xf numFmtId="166" fontId="31" fillId="15" borderId="32" xfId="6" applyFont="1" applyFill="1" applyBorder="1" applyAlignment="1">
      <alignment horizontal="center"/>
    </xf>
    <xf numFmtId="0" fontId="0" fillId="15" borderId="50" xfId="0" applyFill="1" applyBorder="1" applyAlignment="1">
      <alignment horizontal="center"/>
    </xf>
    <xf numFmtId="193" fontId="31" fillId="16" borderId="56" xfId="6" applyNumberFormat="1" applyFont="1" applyFill="1" applyBorder="1" applyAlignment="1">
      <alignment horizontal="center"/>
    </xf>
    <xf numFmtId="0" fontId="0" fillId="15" borderId="64" xfId="0" applyFill="1" applyBorder="1" applyAlignment="1">
      <alignment horizontal="center"/>
    </xf>
    <xf numFmtId="0" fontId="0" fillId="15" borderId="33" xfId="0" applyFill="1" applyBorder="1" applyAlignment="1">
      <alignment horizontal="center"/>
    </xf>
    <xf numFmtId="166" fontId="31" fillId="15" borderId="40" xfId="6" applyFont="1" applyFill="1" applyBorder="1" applyAlignment="1">
      <alignment horizontal="center"/>
    </xf>
    <xf numFmtId="166" fontId="31" fillId="15" borderId="40" xfId="6" applyNumberFormat="1" applyFont="1" applyFill="1" applyBorder="1" applyAlignment="1">
      <alignment horizontal="center"/>
    </xf>
    <xf numFmtId="166" fontId="31" fillId="15" borderId="20" xfId="6" applyFont="1" applyFill="1" applyBorder="1" applyAlignment="1">
      <alignment horizontal="center"/>
    </xf>
    <xf numFmtId="166" fontId="31" fillId="15" borderId="20" xfId="6" applyNumberFormat="1" applyFont="1" applyFill="1" applyBorder="1" applyAlignment="1">
      <alignment horizontal="center"/>
    </xf>
    <xf numFmtId="166" fontId="31" fillId="15" borderId="32" xfId="6" applyFont="1" applyFill="1" applyBorder="1" applyAlignment="1">
      <alignment horizontal="center"/>
    </xf>
    <xf numFmtId="166" fontId="31" fillId="15" borderId="32" xfId="6" applyNumberFormat="1" applyFont="1" applyFill="1" applyBorder="1" applyAlignment="1">
      <alignment horizontal="center"/>
    </xf>
    <xf numFmtId="0" fontId="3" fillId="18" borderId="46" xfId="0" applyFont="1" applyFill="1" applyBorder="1" applyAlignment="1">
      <alignment horizontal="center" vertical="center" wrapText="1"/>
    </xf>
    <xf numFmtId="0" fontId="8" fillId="15" borderId="0" xfId="0" applyFont="1" applyFill="1" applyAlignment="1">
      <alignment horizontal="center"/>
    </xf>
    <xf numFmtId="166" fontId="31" fillId="15" borderId="0" xfId="6" applyFont="1" applyFill="1"/>
    <xf numFmtId="166" fontId="31" fillId="17" borderId="56" xfId="6" applyFont="1" applyFill="1" applyBorder="1" applyAlignment="1">
      <alignment horizontal="center"/>
    </xf>
    <xf numFmtId="166" fontId="31" fillId="17" borderId="56" xfId="6" applyFont="1" applyFill="1" applyBorder="1"/>
    <xf numFmtId="173" fontId="3" fillId="0" borderId="65" xfId="0" applyNumberFormat="1" applyFont="1" applyFill="1" applyBorder="1" applyAlignment="1">
      <alignment horizontal="center" vertical="center" wrapText="1"/>
    </xf>
    <xf numFmtId="4" fontId="0" fillId="17" borderId="66" xfId="0" applyNumberFormat="1" applyFill="1" applyBorder="1"/>
    <xf numFmtId="166" fontId="31" fillId="17" borderId="67" xfId="6" applyFont="1" applyFill="1" applyBorder="1"/>
    <xf numFmtId="166" fontId="31" fillId="17" borderId="68" xfId="6" applyFont="1" applyFill="1" applyBorder="1"/>
    <xf numFmtId="43" fontId="0" fillId="17" borderId="68" xfId="0" applyNumberFormat="1" applyFill="1" applyBorder="1"/>
    <xf numFmtId="43" fontId="0" fillId="15" borderId="69" xfId="0" applyNumberFormat="1" applyFill="1" applyBorder="1"/>
    <xf numFmtId="43" fontId="0" fillId="15" borderId="70" xfId="0" applyNumberFormat="1" applyFill="1" applyBorder="1"/>
    <xf numFmtId="43" fontId="0" fillId="17" borderId="37" xfId="0" applyNumberFormat="1" applyFill="1" applyBorder="1"/>
    <xf numFmtId="166" fontId="31" fillId="17" borderId="20" xfId="6" applyFont="1" applyFill="1" applyBorder="1"/>
    <xf numFmtId="166" fontId="31" fillId="17" borderId="23" xfId="6" applyFont="1" applyFill="1" applyBorder="1"/>
    <xf numFmtId="173" fontId="3" fillId="0" borderId="51" xfId="0" applyNumberFormat="1" applyFont="1" applyFill="1" applyBorder="1" applyAlignment="1">
      <alignment horizontal="center" vertical="center" wrapText="1"/>
    </xf>
    <xf numFmtId="173" fontId="3" fillId="0" borderId="71" xfId="0" applyNumberFormat="1" applyFont="1" applyFill="1" applyBorder="1" applyAlignment="1">
      <alignment horizontal="center" vertical="center" wrapText="1"/>
    </xf>
    <xf numFmtId="173" fontId="3" fillId="16" borderId="46" xfId="0" applyNumberFormat="1" applyFont="1" applyFill="1" applyBorder="1" applyAlignment="1">
      <alignment horizontal="center" vertical="center" wrapText="1"/>
    </xf>
    <xf numFmtId="166" fontId="31" fillId="15" borderId="42" xfId="6" applyFont="1" applyFill="1" applyBorder="1"/>
    <xf numFmtId="166" fontId="31" fillId="15" borderId="41" xfId="6" applyFont="1" applyFill="1" applyBorder="1"/>
    <xf numFmtId="166" fontId="31" fillId="16" borderId="54" xfId="6" applyFont="1" applyFill="1" applyBorder="1"/>
    <xf numFmtId="166" fontId="31" fillId="15" borderId="28" xfId="6" applyFont="1" applyFill="1" applyBorder="1"/>
    <xf numFmtId="166" fontId="31" fillId="15" borderId="1" xfId="6" applyFont="1" applyFill="1" applyBorder="1"/>
    <xf numFmtId="166" fontId="31" fillId="15" borderId="19" xfId="6" applyFont="1" applyFill="1" applyBorder="1"/>
    <xf numFmtId="166" fontId="31" fillId="16" borderId="72" xfId="6" applyFont="1" applyFill="1" applyBorder="1"/>
    <xf numFmtId="166" fontId="31" fillId="16" borderId="55" xfId="6" applyFont="1" applyFill="1" applyBorder="1"/>
    <xf numFmtId="166" fontId="31" fillId="15" borderId="69" xfId="6" applyFont="1" applyFill="1" applyBorder="1"/>
    <xf numFmtId="166" fontId="31" fillId="15" borderId="26" xfId="6" applyFont="1" applyFill="1" applyBorder="1"/>
    <xf numFmtId="169" fontId="32" fillId="15" borderId="0" xfId="14" applyNumberFormat="1" applyFont="1" applyFill="1"/>
    <xf numFmtId="4" fontId="0" fillId="15" borderId="0" xfId="0" applyNumberFormat="1" applyFill="1"/>
    <xf numFmtId="0" fontId="28" fillId="15" borderId="0" xfId="0" applyFont="1" applyFill="1"/>
    <xf numFmtId="0" fontId="19" fillId="15" borderId="0" xfId="0" applyFont="1" applyFill="1" applyAlignment="1">
      <alignment horizontal="center"/>
    </xf>
    <xf numFmtId="172" fontId="19" fillId="15" borderId="0" xfId="0" applyNumberFormat="1" applyFont="1" applyFill="1" applyAlignment="1">
      <alignment horizontal="center"/>
    </xf>
    <xf numFmtId="0" fontId="19" fillId="15" borderId="0" xfId="0" applyFont="1" applyFill="1" applyAlignment="1"/>
    <xf numFmtId="4" fontId="32" fillId="15" borderId="0" xfId="14" applyNumberFormat="1" applyFont="1" applyFill="1"/>
    <xf numFmtId="172" fontId="21" fillId="15" borderId="0" xfId="0" applyNumberFormat="1" applyFont="1" applyFill="1" applyAlignment="1">
      <alignment horizontal="center"/>
    </xf>
    <xf numFmtId="0" fontId="19" fillId="15" borderId="0" xfId="0" applyFont="1" applyFill="1"/>
    <xf numFmtId="4" fontId="19" fillId="15" borderId="0" xfId="0" applyNumberFormat="1" applyFont="1" applyFill="1"/>
    <xf numFmtId="10" fontId="19" fillId="15" borderId="0" xfId="14" applyNumberFormat="1" applyFont="1" applyFill="1"/>
    <xf numFmtId="172" fontId="19" fillId="15" borderId="0" xfId="0" applyNumberFormat="1" applyFont="1" applyFill="1"/>
    <xf numFmtId="0" fontId="19" fillId="15" borderId="31" xfId="0" applyFont="1" applyFill="1" applyBorder="1" applyAlignment="1">
      <alignment horizontal="center" vertical="center"/>
    </xf>
    <xf numFmtId="0" fontId="19" fillId="15" borderId="32" xfId="0" applyFont="1" applyFill="1" applyBorder="1" applyAlignment="1">
      <alignment horizontal="center"/>
    </xf>
    <xf numFmtId="10" fontId="19" fillId="15" borderId="33" xfId="14" applyNumberFormat="1" applyFont="1" applyFill="1" applyBorder="1" applyAlignment="1">
      <alignment horizontal="center"/>
    </xf>
    <xf numFmtId="16" fontId="0" fillId="15" borderId="73" xfId="0" applyNumberFormat="1" applyFill="1" applyBorder="1" applyAlignment="1">
      <alignment horizontal="center"/>
    </xf>
    <xf numFmtId="4" fontId="0" fillId="15" borderId="42" xfId="0" applyNumberFormat="1" applyFill="1" applyBorder="1" applyAlignment="1">
      <alignment horizontal="center"/>
    </xf>
    <xf numFmtId="4" fontId="0" fillId="15" borderId="40" xfId="0" applyNumberFormat="1" applyFill="1" applyBorder="1" applyAlignment="1">
      <alignment horizontal="center"/>
    </xf>
    <xf numFmtId="176" fontId="0" fillId="15" borderId="49" xfId="0" applyNumberFormat="1" applyFill="1" applyBorder="1" applyAlignment="1">
      <alignment horizontal="center"/>
    </xf>
    <xf numFmtId="4" fontId="0" fillId="15" borderId="63" xfId="0" applyNumberFormat="1" applyFill="1" applyBorder="1" applyAlignment="1">
      <alignment horizontal="center"/>
    </xf>
    <xf numFmtId="176" fontId="0" fillId="15" borderId="40" xfId="0" applyNumberFormat="1" applyFill="1" applyBorder="1" applyAlignment="1">
      <alignment horizontal="center"/>
    </xf>
    <xf numFmtId="10" fontId="32" fillId="15" borderId="40" xfId="14" applyNumberFormat="1" applyFont="1" applyFill="1" applyBorder="1" applyAlignment="1">
      <alignment horizontal="center"/>
    </xf>
    <xf numFmtId="10" fontId="32" fillId="15" borderId="49" xfId="14" applyNumberFormat="1" applyFont="1" applyFill="1" applyBorder="1" applyAlignment="1">
      <alignment horizontal="center"/>
    </xf>
    <xf numFmtId="173" fontId="32" fillId="15" borderId="0" xfId="14" applyNumberFormat="1" applyFont="1" applyFill="1"/>
    <xf numFmtId="176" fontId="28" fillId="15" borderId="0" xfId="0" applyNumberFormat="1" applyFont="1" applyFill="1"/>
    <xf numFmtId="16" fontId="0" fillId="15" borderId="74" xfId="0" applyNumberFormat="1" applyFill="1" applyBorder="1" applyAlignment="1">
      <alignment horizontal="center"/>
    </xf>
    <xf numFmtId="4" fontId="0" fillId="15" borderId="26" xfId="0" applyNumberFormat="1" applyFill="1" applyBorder="1" applyAlignment="1">
      <alignment horizontal="center"/>
    </xf>
    <xf numFmtId="4" fontId="0" fillId="15" borderId="20" xfId="0" applyNumberFormat="1" applyFill="1" applyBorder="1" applyAlignment="1">
      <alignment horizontal="center"/>
    </xf>
    <xf numFmtId="176" fontId="0" fillId="15" borderId="43" xfId="0" applyNumberFormat="1" applyFill="1" applyBorder="1" applyAlignment="1">
      <alignment horizontal="center"/>
    </xf>
    <xf numFmtId="4" fontId="0" fillId="15" borderId="44" xfId="0" applyNumberFormat="1" applyFill="1" applyBorder="1" applyAlignment="1">
      <alignment horizontal="center"/>
    </xf>
    <xf numFmtId="176" fontId="0" fillId="15" borderId="20" xfId="0" applyNumberFormat="1" applyFill="1" applyBorder="1" applyAlignment="1">
      <alignment horizontal="center"/>
    </xf>
    <xf numFmtId="10" fontId="32" fillId="15" borderId="20" xfId="14" applyNumberFormat="1" applyFont="1" applyFill="1" applyBorder="1" applyAlignment="1">
      <alignment horizontal="center"/>
    </xf>
    <xf numFmtId="10" fontId="32" fillId="15" borderId="43" xfId="14" applyNumberFormat="1" applyFont="1" applyFill="1" applyBorder="1" applyAlignment="1">
      <alignment horizontal="center"/>
    </xf>
    <xf numFmtId="176" fontId="0" fillId="15" borderId="0" xfId="0" applyNumberFormat="1" applyFill="1"/>
    <xf numFmtId="16" fontId="0" fillId="15" borderId="48" xfId="0" applyNumberFormat="1" applyFill="1" applyBorder="1" applyAlignment="1">
      <alignment horizontal="center"/>
    </xf>
    <xf numFmtId="4" fontId="0" fillId="15" borderId="31" xfId="0" applyNumberFormat="1" applyFill="1" applyBorder="1" applyAlignment="1">
      <alignment horizontal="center"/>
    </xf>
    <xf numFmtId="4" fontId="0" fillId="15" borderId="32" xfId="0" applyNumberFormat="1" applyFill="1" applyBorder="1" applyAlignment="1">
      <alignment horizontal="center"/>
    </xf>
    <xf numFmtId="176" fontId="0" fillId="15" borderId="33" xfId="0" applyNumberFormat="1" applyFill="1" applyBorder="1" applyAlignment="1">
      <alignment horizontal="center"/>
    </xf>
    <xf numFmtId="4" fontId="0" fillId="15" borderId="64" xfId="0" applyNumberFormat="1" applyFill="1" applyBorder="1" applyAlignment="1">
      <alignment horizontal="center"/>
    </xf>
    <xf numFmtId="176" fontId="0" fillId="15" borderId="32" xfId="0" applyNumberFormat="1" applyFill="1" applyBorder="1" applyAlignment="1">
      <alignment horizontal="center"/>
    </xf>
    <xf numFmtId="10" fontId="32" fillId="15" borderId="32" xfId="14" applyNumberFormat="1" applyFont="1" applyFill="1" applyBorder="1" applyAlignment="1">
      <alignment horizontal="center"/>
    </xf>
    <xf numFmtId="10" fontId="32" fillId="15" borderId="33" xfId="14" applyNumberFormat="1" applyFont="1" applyFill="1" applyBorder="1" applyAlignment="1">
      <alignment horizontal="center"/>
    </xf>
    <xf numFmtId="16" fontId="3" fillId="15" borderId="75" xfId="0" applyNumberFormat="1" applyFont="1" applyFill="1" applyBorder="1" applyAlignment="1">
      <alignment horizontal="center"/>
    </xf>
    <xf numFmtId="4" fontId="3" fillId="15" borderId="22" xfId="0" applyNumberFormat="1" applyFont="1" applyFill="1" applyBorder="1"/>
    <xf numFmtId="10" fontId="3" fillId="15" borderId="22" xfId="14" applyNumberFormat="1" applyFont="1" applyFill="1" applyBorder="1"/>
    <xf numFmtId="10" fontId="32" fillId="15" borderId="1" xfId="14" applyNumberFormat="1" applyFont="1" applyFill="1" applyBorder="1"/>
    <xf numFmtId="173" fontId="3" fillId="15" borderId="0" xfId="0" applyNumberFormat="1" applyFont="1" applyFill="1"/>
    <xf numFmtId="0" fontId="3" fillId="15" borderId="0" xfId="0" applyFont="1" applyFill="1"/>
    <xf numFmtId="16" fontId="3" fillId="15" borderId="63" xfId="0" applyNumberFormat="1" applyFont="1" applyFill="1" applyBorder="1" applyAlignment="1"/>
    <xf numFmtId="4" fontId="32" fillId="15" borderId="41" xfId="14" applyNumberFormat="1" applyFont="1" applyFill="1" applyBorder="1"/>
    <xf numFmtId="16" fontId="15" fillId="15" borderId="26" xfId="0" applyNumberFormat="1" applyFont="1" applyFill="1" applyBorder="1" applyAlignment="1">
      <alignment horizontal="center"/>
    </xf>
    <xf numFmtId="173" fontId="15" fillId="15" borderId="20" xfId="0" applyNumberFormat="1" applyFont="1" applyFill="1" applyBorder="1"/>
    <xf numFmtId="10" fontId="3" fillId="15" borderId="20" xfId="14" applyNumberFormat="1" applyFont="1" applyFill="1" applyBorder="1"/>
    <xf numFmtId="174" fontId="3" fillId="15" borderId="23" xfId="14" applyNumberFormat="1" applyFont="1" applyFill="1" applyBorder="1"/>
    <xf numFmtId="10" fontId="15" fillId="15" borderId="26" xfId="14" applyNumberFormat="1" applyFont="1" applyFill="1" applyBorder="1" applyAlignment="1">
      <alignment horizontal="center"/>
    </xf>
    <xf numFmtId="10" fontId="15" fillId="15" borderId="20" xfId="14" applyNumberFormat="1" applyFont="1" applyFill="1" applyBorder="1"/>
    <xf numFmtId="172" fontId="15" fillId="15" borderId="20" xfId="14" applyNumberFormat="1" applyFont="1" applyFill="1" applyBorder="1"/>
    <xf numFmtId="4" fontId="32" fillId="15" borderId="23" xfId="14" applyNumberFormat="1" applyFont="1" applyFill="1" applyBorder="1"/>
    <xf numFmtId="172" fontId="15" fillId="15" borderId="31" xfId="14" applyNumberFormat="1" applyFont="1" applyFill="1" applyBorder="1" applyAlignment="1">
      <alignment horizontal="center"/>
    </xf>
    <xf numFmtId="173" fontId="15" fillId="15" borderId="32" xfId="14" applyNumberFormat="1" applyFont="1" applyFill="1" applyBorder="1"/>
    <xf numFmtId="4" fontId="3" fillId="15" borderId="32" xfId="0" applyNumberFormat="1" applyFont="1" applyFill="1" applyBorder="1"/>
    <xf numFmtId="172" fontId="15" fillId="15" borderId="32" xfId="14" applyNumberFormat="1" applyFont="1" applyFill="1" applyBorder="1"/>
    <xf numFmtId="4" fontId="32" fillId="15" borderId="50" xfId="14" applyNumberFormat="1" applyFont="1" applyFill="1" applyBorder="1"/>
    <xf numFmtId="172" fontId="0" fillId="15" borderId="0" xfId="0" applyNumberFormat="1" applyFill="1"/>
    <xf numFmtId="16" fontId="3" fillId="15" borderId="76" xfId="0" applyNumberFormat="1" applyFont="1" applyFill="1" applyBorder="1" applyAlignment="1"/>
    <xf numFmtId="174" fontId="3" fillId="15" borderId="20" xfId="14" applyNumberFormat="1" applyFont="1" applyFill="1" applyBorder="1"/>
    <xf numFmtId="4" fontId="32" fillId="15" borderId="20" xfId="14" applyNumberFormat="1" applyFont="1" applyFill="1" applyBorder="1"/>
    <xf numFmtId="4" fontId="32" fillId="15" borderId="32" xfId="14" applyNumberFormat="1" applyFont="1" applyFill="1" applyBorder="1"/>
    <xf numFmtId="173" fontId="0" fillId="15" borderId="0" xfId="0" applyNumberFormat="1" applyFill="1"/>
    <xf numFmtId="166" fontId="8" fillId="0" borderId="20" xfId="6" applyFont="1" applyFill="1" applyBorder="1" applyAlignment="1">
      <alignment horizontal="right" vertical="center" wrapText="1"/>
    </xf>
    <xf numFmtId="1" fontId="8" fillId="0" borderId="20" xfId="6" applyNumberFormat="1" applyFont="1" applyFill="1" applyBorder="1" applyAlignment="1">
      <alignment horizontal="center" vertical="center" wrapText="1"/>
    </xf>
    <xf numFmtId="166" fontId="8" fillId="0" borderId="20" xfId="6" applyFont="1" applyFill="1" applyBorder="1" applyAlignment="1">
      <alignment horizontal="center" vertical="center" wrapText="1"/>
    </xf>
    <xf numFmtId="166" fontId="0" fillId="9" borderId="20" xfId="6" applyFont="1" applyFill="1" applyBorder="1" applyAlignment="1">
      <alignment vertical="center"/>
    </xf>
    <xf numFmtId="166" fontId="32" fillId="15" borderId="40" xfId="6" applyFont="1" applyFill="1" applyBorder="1" applyAlignment="1">
      <alignment horizontal="center"/>
    </xf>
    <xf numFmtId="166" fontId="32" fillId="15" borderId="20" xfId="6" applyFont="1" applyFill="1" applyBorder="1" applyAlignment="1">
      <alignment horizontal="center"/>
    </xf>
    <xf numFmtId="166" fontId="32" fillId="15" borderId="32" xfId="6" applyFont="1" applyFill="1" applyBorder="1" applyAlignment="1">
      <alignment horizontal="center"/>
    </xf>
    <xf numFmtId="166" fontId="38" fillId="0" borderId="0" xfId="6" applyFont="1" applyFill="1" applyBorder="1" applyAlignment="1">
      <alignment vertical="center"/>
    </xf>
    <xf numFmtId="173" fontId="38" fillId="0" borderId="0" xfId="0" applyNumberFormat="1" applyFont="1" applyFill="1" applyAlignment="1">
      <alignment vertical="center"/>
    </xf>
    <xf numFmtId="0" fontId="38" fillId="0" borderId="0" xfId="0" applyFont="1" applyFill="1" applyAlignment="1">
      <alignment vertical="center"/>
    </xf>
    <xf numFmtId="168" fontId="38" fillId="0" borderId="0" xfId="0" applyNumberFormat="1" applyFont="1" applyFill="1" applyBorder="1" applyAlignment="1">
      <alignment vertical="center"/>
    </xf>
    <xf numFmtId="4" fontId="38" fillId="0" borderId="0" xfId="0" applyNumberFormat="1" applyFont="1" applyFill="1" applyBorder="1" applyAlignment="1">
      <alignment vertical="center"/>
    </xf>
    <xf numFmtId="166" fontId="0" fillId="0" borderId="20" xfId="6" applyFont="1" applyFill="1" applyBorder="1" applyAlignment="1">
      <alignment vertical="center"/>
    </xf>
    <xf numFmtId="166" fontId="0" fillId="2" borderId="20" xfId="6" applyFont="1" applyFill="1" applyBorder="1" applyAlignment="1">
      <alignment vertical="center"/>
    </xf>
    <xf numFmtId="172" fontId="21" fillId="15" borderId="0" xfId="0" applyNumberFormat="1" applyFont="1" applyFill="1" applyAlignment="1"/>
    <xf numFmtId="194" fontId="0" fillId="15" borderId="0" xfId="0" applyNumberFormat="1" applyFill="1"/>
    <xf numFmtId="166" fontId="33" fillId="15" borderId="20" xfId="6" applyFont="1" applyFill="1" applyBorder="1"/>
    <xf numFmtId="166" fontId="33" fillId="15" borderId="40" xfId="6" applyFont="1" applyFill="1" applyBorder="1"/>
    <xf numFmtId="166" fontId="33" fillId="15" borderId="32" xfId="6" applyFont="1" applyFill="1" applyBorder="1"/>
    <xf numFmtId="0" fontId="0" fillId="15" borderId="73" xfId="0" applyFill="1" applyBorder="1" applyAlignment="1">
      <alignment horizontal="center"/>
    </xf>
    <xf numFmtId="0" fontId="0" fillId="15" borderId="74" xfId="0" applyFill="1" applyBorder="1" applyAlignment="1">
      <alignment horizontal="center"/>
    </xf>
    <xf numFmtId="0" fontId="0" fillId="15" borderId="48" xfId="0" applyFill="1" applyBorder="1" applyAlignment="1">
      <alignment horizontal="center"/>
    </xf>
    <xf numFmtId="166" fontId="33" fillId="15" borderId="42" xfId="6" applyFont="1" applyFill="1" applyBorder="1"/>
    <xf numFmtId="166" fontId="33" fillId="15" borderId="26" xfId="6" applyFont="1" applyFill="1" applyBorder="1"/>
    <xf numFmtId="166" fontId="33" fillId="15" borderId="31" xfId="6" applyFont="1" applyFill="1" applyBorder="1"/>
    <xf numFmtId="166" fontId="33" fillId="15" borderId="41" xfId="6" applyFont="1" applyFill="1" applyBorder="1"/>
    <xf numFmtId="166" fontId="33" fillId="15" borderId="23" xfId="6" applyFont="1" applyFill="1" applyBorder="1"/>
    <xf numFmtId="166" fontId="33" fillId="15" borderId="50" xfId="6" applyFont="1" applyFill="1" applyBorder="1"/>
    <xf numFmtId="166" fontId="0" fillId="15" borderId="54" xfId="0" applyNumberFormat="1" applyFill="1" applyBorder="1"/>
    <xf numFmtId="166" fontId="0" fillId="15" borderId="55" xfId="0" applyNumberFormat="1" applyFill="1" applyBorder="1"/>
    <xf numFmtId="166" fontId="0" fillId="15" borderId="56" xfId="0" applyNumberFormat="1" applyFill="1" applyBorder="1"/>
    <xf numFmtId="9" fontId="33" fillId="15" borderId="0" xfId="14" applyFont="1" applyFill="1" applyAlignment="1">
      <alignment horizontal="center"/>
    </xf>
    <xf numFmtId="9" fontId="0" fillId="15" borderId="0" xfId="0" applyNumberFormat="1" applyFill="1" applyAlignment="1">
      <alignment horizontal="center"/>
    </xf>
    <xf numFmtId="166" fontId="0" fillId="15" borderId="51" xfId="0" applyNumberFormat="1" applyFill="1" applyBorder="1" applyAlignment="1">
      <alignment horizontal="center"/>
    </xf>
    <xf numFmtId="166" fontId="0" fillId="15" borderId="52" xfId="0" applyNumberFormat="1" applyFill="1" applyBorder="1" applyAlignment="1">
      <alignment horizontal="center"/>
    </xf>
    <xf numFmtId="166" fontId="0" fillId="15" borderId="53" xfId="0" applyNumberFormat="1" applyFill="1" applyBorder="1" applyAlignment="1">
      <alignment horizontal="center"/>
    </xf>
    <xf numFmtId="166" fontId="0" fillId="15" borderId="46" xfId="0" applyNumberFormat="1" applyFill="1" applyBorder="1" applyAlignment="1">
      <alignment vertical="center"/>
    </xf>
    <xf numFmtId="166" fontId="33" fillId="15" borderId="54" xfId="6" applyFont="1" applyFill="1" applyBorder="1"/>
    <xf numFmtId="166" fontId="33" fillId="15" borderId="55" xfId="6" applyFont="1" applyFill="1" applyBorder="1"/>
    <xf numFmtId="166" fontId="33" fillId="15" borderId="56" xfId="6" applyFont="1" applyFill="1" applyBorder="1"/>
    <xf numFmtId="10" fontId="33" fillId="15" borderId="0" xfId="14" applyNumberFormat="1" applyFont="1" applyFill="1"/>
    <xf numFmtId="43" fontId="0" fillId="15" borderId="46" xfId="0" applyNumberFormat="1" applyFill="1" applyBorder="1"/>
    <xf numFmtId="166" fontId="8" fillId="18" borderId="54" xfId="6" applyFont="1" applyFill="1" applyBorder="1" applyAlignment="1">
      <alignment horizontal="center"/>
    </xf>
    <xf numFmtId="166" fontId="38" fillId="15" borderId="0" xfId="0" applyNumberFormat="1" applyFont="1" applyFill="1"/>
    <xf numFmtId="166" fontId="8" fillId="18" borderId="55" xfId="6" applyFont="1" applyFill="1" applyBorder="1" applyAlignment="1">
      <alignment horizontal="center"/>
    </xf>
    <xf numFmtId="0" fontId="12" fillId="0" borderId="0" xfId="0" applyFont="1" applyAlignment="1">
      <alignment horizontal="right"/>
    </xf>
    <xf numFmtId="166" fontId="0" fillId="0" borderId="20" xfId="6" applyFont="1" applyBorder="1"/>
    <xf numFmtId="8" fontId="0" fillId="15" borderId="20" xfId="0" applyNumberFormat="1" applyFill="1" applyBorder="1"/>
    <xf numFmtId="2" fontId="0" fillId="0" borderId="20" xfId="0" applyNumberFormat="1" applyFill="1" applyBorder="1"/>
    <xf numFmtId="177" fontId="0" fillId="0" borderId="20" xfId="0" applyNumberFormat="1" applyFill="1" applyBorder="1"/>
    <xf numFmtId="8" fontId="0" fillId="15" borderId="1" xfId="0" applyNumberFormat="1" applyFill="1" applyBorder="1"/>
    <xf numFmtId="8" fontId="0" fillId="15" borderId="20" xfId="0" applyNumberFormat="1" applyFill="1" applyBorder="1" applyAlignment="1">
      <alignment horizontal="right"/>
    </xf>
    <xf numFmtId="8" fontId="0" fillId="2" borderId="20" xfId="0" applyNumberFormat="1" applyFill="1" applyBorder="1" applyAlignment="1">
      <alignment horizontal="right"/>
    </xf>
    <xf numFmtId="178" fontId="0" fillId="15" borderId="20" xfId="0" applyNumberFormat="1" applyFill="1" applyBorder="1" applyAlignment="1"/>
    <xf numFmtId="2" fontId="8" fillId="0" borderId="0" xfId="0" applyNumberFormat="1" applyFont="1" applyBorder="1" applyAlignment="1">
      <alignment horizontal="center"/>
    </xf>
    <xf numFmtId="8" fontId="0" fillId="2" borderId="20" xfId="0" applyNumberFormat="1" applyFill="1" applyBorder="1" applyAlignment="1"/>
    <xf numFmtId="0" fontId="0" fillId="19" borderId="0" xfId="0" applyFill="1"/>
    <xf numFmtId="0" fontId="12" fillId="19" borderId="0" xfId="0" applyFont="1" applyFill="1"/>
    <xf numFmtId="173" fontId="3" fillId="15" borderId="51" xfId="0" applyNumberFormat="1" applyFont="1" applyFill="1" applyBorder="1" applyAlignment="1">
      <alignment horizontal="center" vertical="center" wrapText="1"/>
    </xf>
    <xf numFmtId="173" fontId="3" fillId="15" borderId="57" xfId="0" applyNumberFormat="1" applyFont="1" applyFill="1" applyBorder="1" applyAlignment="1">
      <alignment horizontal="center" vertical="center" wrapText="1"/>
    </xf>
    <xf numFmtId="173" fontId="3" fillId="18" borderId="51" xfId="0" applyNumberFormat="1" applyFont="1" applyFill="1" applyBorder="1" applyAlignment="1">
      <alignment horizontal="center" vertical="center" wrapText="1"/>
    </xf>
    <xf numFmtId="173" fontId="3" fillId="18" borderId="53" xfId="0" applyNumberFormat="1" applyFont="1" applyFill="1" applyBorder="1" applyAlignment="1">
      <alignment horizontal="center" vertical="center" wrapText="1"/>
    </xf>
    <xf numFmtId="173" fontId="3" fillId="15" borderId="60" xfId="0" applyNumberFormat="1" applyFont="1" applyFill="1" applyBorder="1" applyAlignment="1">
      <alignment horizontal="center" vertical="center" wrapText="1"/>
    </xf>
    <xf numFmtId="184" fontId="8" fillId="18" borderId="42" xfId="6" applyNumberFormat="1" applyFont="1" applyFill="1" applyBorder="1"/>
    <xf numFmtId="184" fontId="8" fillId="15" borderId="28" xfId="6" applyNumberFormat="1" applyFont="1" applyFill="1" applyBorder="1"/>
    <xf numFmtId="184" fontId="8" fillId="18" borderId="77" xfId="6" applyNumberFormat="1" applyFont="1" applyFill="1" applyBorder="1"/>
    <xf numFmtId="195" fontId="0" fillId="18" borderId="78" xfId="0" applyNumberFormat="1" applyFill="1" applyBorder="1"/>
    <xf numFmtId="195" fontId="0" fillId="15" borderId="28" xfId="0" applyNumberFormat="1" applyFill="1" applyBorder="1"/>
    <xf numFmtId="184" fontId="8" fillId="15" borderId="69" xfId="6" applyNumberFormat="1" applyFont="1" applyFill="1" applyBorder="1"/>
    <xf numFmtId="184" fontId="8" fillId="18" borderId="26" xfId="6" applyNumberFormat="1" applyFont="1" applyFill="1" applyBorder="1"/>
    <xf numFmtId="195" fontId="0" fillId="18" borderId="43" xfId="0" applyNumberFormat="1" applyFill="1" applyBorder="1"/>
    <xf numFmtId="195" fontId="0" fillId="15" borderId="69" xfId="0" applyNumberFormat="1" applyFill="1" applyBorder="1"/>
    <xf numFmtId="184" fontId="8" fillId="18" borderId="31" xfId="6" applyNumberFormat="1" applyFont="1" applyFill="1" applyBorder="1"/>
    <xf numFmtId="195" fontId="0" fillId="18" borderId="33" xfId="0" applyNumberFormat="1" applyFill="1" applyBorder="1"/>
    <xf numFmtId="184" fontId="8" fillId="15" borderId="70" xfId="6" applyNumberFormat="1" applyFont="1" applyFill="1" applyBorder="1"/>
    <xf numFmtId="43" fontId="0" fillId="17" borderId="38" xfId="0" applyNumberFormat="1" applyFill="1" applyBorder="1"/>
    <xf numFmtId="43" fontId="0" fillId="17" borderId="67" xfId="0" applyNumberFormat="1" applyFill="1" applyBorder="1"/>
    <xf numFmtId="0" fontId="0" fillId="17" borderId="56" xfId="0" applyFill="1" applyBorder="1"/>
    <xf numFmtId="0" fontId="3" fillId="19" borderId="0" xfId="0" applyFont="1" applyFill="1" applyAlignment="1">
      <alignment horizontal="right"/>
    </xf>
    <xf numFmtId="184" fontId="0" fillId="15" borderId="46" xfId="0" applyNumberFormat="1" applyFill="1" applyBorder="1"/>
    <xf numFmtId="184" fontId="39" fillId="19" borderId="0" xfId="0" applyNumberFormat="1" applyFont="1" applyFill="1"/>
    <xf numFmtId="184" fontId="0" fillId="19" borderId="0" xfId="0" applyNumberFormat="1" applyFill="1"/>
    <xf numFmtId="0" fontId="3" fillId="19" borderId="0" xfId="0" applyFont="1" applyFill="1"/>
    <xf numFmtId="0" fontId="3" fillId="20" borderId="46" xfId="0" applyFont="1" applyFill="1" applyBorder="1" applyAlignment="1">
      <alignment horizontal="center"/>
    </xf>
    <xf numFmtId="166" fontId="34" fillId="15" borderId="46" xfId="6" applyFont="1" applyFill="1" applyBorder="1"/>
    <xf numFmtId="0" fontId="40" fillId="19" borderId="0" xfId="0" applyFont="1" applyFill="1"/>
    <xf numFmtId="166" fontId="35" fillId="15" borderId="26" xfId="6" applyFont="1" applyFill="1" applyBorder="1"/>
    <xf numFmtId="166" fontId="35" fillId="15" borderId="31" xfId="6" applyFont="1" applyFill="1" applyBorder="1"/>
    <xf numFmtId="173" fontId="3" fillId="18" borderId="62" xfId="0" applyNumberFormat="1" applyFont="1" applyFill="1" applyBorder="1" applyAlignment="1">
      <alignment horizontal="center" vertical="center" wrapText="1"/>
    </xf>
    <xf numFmtId="173" fontId="3" fillId="18" borderId="47" xfId="0" applyNumberFormat="1" applyFont="1" applyFill="1" applyBorder="1" applyAlignment="1">
      <alignment horizontal="center" vertical="center" wrapText="1"/>
    </xf>
    <xf numFmtId="184" fontId="35" fillId="18" borderId="49" xfId="6" applyNumberFormat="1" applyFont="1" applyFill="1" applyBorder="1"/>
    <xf numFmtId="10" fontId="35" fillId="15" borderId="28" xfId="14" applyNumberFormat="1" applyFont="1" applyFill="1" applyBorder="1"/>
    <xf numFmtId="0" fontId="0" fillId="15" borderId="19" xfId="0" applyFill="1" applyBorder="1" applyAlignment="1">
      <alignment horizontal="center"/>
    </xf>
    <xf numFmtId="184" fontId="35" fillId="18" borderId="43" xfId="6" applyNumberFormat="1" applyFont="1" applyFill="1" applyBorder="1"/>
    <xf numFmtId="10" fontId="35" fillId="15" borderId="69" xfId="14" applyNumberFormat="1" applyFont="1" applyFill="1" applyBorder="1"/>
    <xf numFmtId="0" fontId="0" fillId="15" borderId="67" xfId="0" applyFill="1" applyBorder="1" applyAlignment="1">
      <alignment horizontal="center"/>
    </xf>
    <xf numFmtId="184" fontId="35" fillId="18" borderId="33" xfId="6" applyNumberFormat="1" applyFont="1" applyFill="1" applyBorder="1"/>
    <xf numFmtId="10" fontId="8" fillId="15" borderId="46" xfId="14" applyNumberFormat="1" applyFont="1" applyFill="1" applyBorder="1"/>
    <xf numFmtId="9" fontId="35" fillId="15" borderId="46" xfId="14" applyFont="1" applyFill="1" applyBorder="1" applyAlignment="1">
      <alignment horizontal="center"/>
    </xf>
    <xf numFmtId="0" fontId="0" fillId="19" borderId="0" xfId="0" applyFill="1"/>
    <xf numFmtId="0" fontId="40" fillId="19" borderId="0" xfId="0" applyFont="1" applyFill="1"/>
    <xf numFmtId="173" fontId="3" fillId="6" borderId="79" xfId="0" applyNumberFormat="1" applyFont="1" applyFill="1" applyBorder="1" applyAlignment="1" applyProtection="1">
      <alignment horizontal="center" vertical="center" wrapText="1"/>
    </xf>
    <xf numFmtId="0" fontId="0" fillId="6" borderId="80" xfId="0" applyNumberFormat="1" applyFont="1" applyFill="1" applyBorder="1" applyAlignment="1" applyProtection="1">
      <alignment horizontal="center"/>
    </xf>
    <xf numFmtId="184" fontId="0" fillId="6" borderId="80" xfId="0" applyNumberFormat="1" applyFont="1" applyFill="1" applyBorder="1" applyAlignment="1" applyProtection="1"/>
    <xf numFmtId="9" fontId="0" fillId="6" borderId="80" xfId="0" applyNumberFormat="1" applyFont="1" applyFill="1" applyBorder="1" applyAlignment="1" applyProtection="1">
      <alignment horizontal="center"/>
    </xf>
    <xf numFmtId="173" fontId="3" fillId="6" borderId="81" xfId="0" applyNumberFormat="1" applyFont="1" applyFill="1" applyBorder="1" applyAlignment="1" applyProtection="1">
      <alignment horizontal="center" vertical="center" wrapText="1"/>
    </xf>
    <xf numFmtId="173" fontId="3" fillId="6" borderId="82" xfId="0" applyNumberFormat="1" applyFont="1" applyFill="1" applyBorder="1" applyAlignment="1" applyProtection="1">
      <alignment horizontal="center" vertical="center" wrapText="1"/>
    </xf>
    <xf numFmtId="0" fontId="0" fillId="6" borderId="26" xfId="0" applyNumberFormat="1" applyFont="1" applyFill="1" applyBorder="1" applyAlignment="1" applyProtection="1">
      <alignment horizontal="center"/>
    </xf>
    <xf numFmtId="0" fontId="0" fillId="6" borderId="31" xfId="0" applyNumberFormat="1" applyFont="1" applyFill="1" applyBorder="1" applyAlignment="1" applyProtection="1">
      <alignment horizontal="center"/>
    </xf>
    <xf numFmtId="0" fontId="0" fillId="6" borderId="49" xfId="0" applyNumberFormat="1" applyFont="1" applyFill="1" applyBorder="1" applyAlignment="1" applyProtection="1">
      <alignment horizontal="center"/>
    </xf>
    <xf numFmtId="0" fontId="0" fillId="6" borderId="43" xfId="0" applyNumberFormat="1" applyFont="1" applyFill="1" applyBorder="1" applyAlignment="1" applyProtection="1">
      <alignment horizontal="center"/>
    </xf>
    <xf numFmtId="0" fontId="0" fillId="6" borderId="33" xfId="0" applyNumberFormat="1" applyFont="1" applyFill="1" applyBorder="1" applyAlignment="1" applyProtection="1">
      <alignment horizontal="center"/>
    </xf>
    <xf numFmtId="0" fontId="0" fillId="19" borderId="0" xfId="0" applyNumberFormat="1" applyFont="1" applyFill="1" applyBorder="1" applyAlignment="1" applyProtection="1"/>
    <xf numFmtId="0" fontId="12" fillId="19" borderId="0" xfId="0" applyNumberFormat="1" applyFont="1" applyFill="1" applyBorder="1" applyAlignment="1" applyProtection="1"/>
    <xf numFmtId="0" fontId="40" fillId="19" borderId="0" xfId="0" applyNumberFormat="1" applyFont="1" applyFill="1" applyBorder="1" applyAlignment="1" applyProtection="1"/>
    <xf numFmtId="173" fontId="3" fillId="18" borderId="82" xfId="0" applyNumberFormat="1" applyFont="1" applyFill="1" applyBorder="1" applyAlignment="1" applyProtection="1">
      <alignment horizontal="center" vertical="center" wrapText="1"/>
    </xf>
    <xf numFmtId="173" fontId="3" fillId="18" borderId="83" xfId="0" applyNumberFormat="1" applyFont="1" applyFill="1" applyBorder="1" applyAlignment="1" applyProtection="1">
      <alignment horizontal="center" vertical="center" wrapText="1"/>
    </xf>
    <xf numFmtId="184" fontId="8" fillId="18" borderId="63" xfId="0" applyNumberFormat="1" applyFont="1" applyFill="1" applyBorder="1" applyAlignment="1" applyProtection="1"/>
    <xf numFmtId="184" fontId="8" fillId="18" borderId="44" xfId="0" applyNumberFormat="1" applyFont="1" applyFill="1" applyBorder="1" applyAlignment="1" applyProtection="1"/>
    <xf numFmtId="184" fontId="8" fillId="18" borderId="64" xfId="0" applyNumberFormat="1" applyFont="1" applyFill="1" applyBorder="1" applyAlignment="1" applyProtection="1"/>
    <xf numFmtId="184" fontId="36" fillId="19" borderId="0" xfId="0" applyNumberFormat="1" applyFont="1" applyFill="1" applyBorder="1" applyAlignment="1" applyProtection="1"/>
    <xf numFmtId="0" fontId="3" fillId="19" borderId="0" xfId="0" applyNumberFormat="1" applyFont="1" applyFill="1" applyBorder="1" applyAlignment="1" applyProtection="1">
      <alignment horizontal="right"/>
    </xf>
    <xf numFmtId="0" fontId="3" fillId="20" borderId="46" xfId="0" applyFont="1" applyFill="1" applyBorder="1" applyAlignment="1">
      <alignment horizontal="center"/>
    </xf>
    <xf numFmtId="166" fontId="8" fillId="18" borderId="44" xfId="0" applyNumberFormat="1" applyFont="1" applyFill="1" applyBorder="1" applyAlignment="1" applyProtection="1"/>
    <xf numFmtId="193" fontId="0" fillId="18" borderId="43" xfId="0" applyNumberFormat="1" applyFont="1" applyFill="1" applyBorder="1" applyAlignment="1" applyProtection="1"/>
    <xf numFmtId="10" fontId="0" fillId="6" borderId="80" xfId="16" applyNumberFormat="1" applyFont="1" applyFill="1" applyBorder="1" applyAlignment="1" applyProtection="1"/>
    <xf numFmtId="0" fontId="0" fillId="15" borderId="42" xfId="0" applyNumberFormat="1" applyFont="1" applyFill="1" applyBorder="1" applyAlignment="1" applyProtection="1">
      <alignment horizontal="center"/>
    </xf>
    <xf numFmtId="193" fontId="0" fillId="18" borderId="49" xfId="0" applyNumberFormat="1" applyFont="1" applyFill="1" applyBorder="1" applyAlignment="1" applyProtection="1"/>
    <xf numFmtId="184" fontId="8" fillId="15" borderId="84" xfId="0" applyNumberFormat="1" applyFont="1" applyFill="1" applyBorder="1" applyAlignment="1" applyProtection="1"/>
    <xf numFmtId="166" fontId="8" fillId="6" borderId="85" xfId="0" applyNumberFormat="1" applyFont="1" applyFill="1" applyBorder="1" applyAlignment="1" applyProtection="1"/>
    <xf numFmtId="193" fontId="0" fillId="18" borderId="33" xfId="0" applyNumberFormat="1" applyFont="1" applyFill="1" applyBorder="1" applyAlignment="1" applyProtection="1"/>
    <xf numFmtId="166" fontId="8" fillId="6" borderId="86" xfId="0" applyNumberFormat="1" applyFont="1" applyFill="1" applyBorder="1" applyAlignment="1" applyProtection="1"/>
    <xf numFmtId="4" fontId="0" fillId="11" borderId="43" xfId="0" applyNumberFormat="1" applyFill="1" applyBorder="1"/>
    <xf numFmtId="0" fontId="0" fillId="11" borderId="43" xfId="0" applyFill="1" applyBorder="1"/>
    <xf numFmtId="180" fontId="0" fillId="11" borderId="43" xfId="0" applyNumberFormat="1" applyFill="1" applyBorder="1"/>
    <xf numFmtId="0" fontId="1" fillId="0" borderId="43" xfId="0" applyFont="1" applyBorder="1"/>
    <xf numFmtId="166" fontId="0" fillId="11" borderId="26" xfId="6" applyFont="1" applyFill="1" applyBorder="1"/>
    <xf numFmtId="166" fontId="0" fillId="11" borderId="20" xfId="6" applyFont="1" applyFill="1" applyBorder="1"/>
    <xf numFmtId="166" fontId="0" fillId="11" borderId="43" xfId="6" applyFont="1" applyFill="1" applyBorder="1"/>
    <xf numFmtId="0" fontId="19" fillId="10" borderId="41" xfId="0" applyFont="1" applyFill="1" applyBorder="1" applyAlignment="1">
      <alignment horizontal="center"/>
    </xf>
    <xf numFmtId="4" fontId="0" fillId="15" borderId="23" xfId="0" applyNumberFormat="1" applyFill="1" applyBorder="1" applyAlignment="1">
      <alignment horizontal="center"/>
    </xf>
    <xf numFmtId="4" fontId="0" fillId="15" borderId="50" xfId="0" applyNumberFormat="1" applyFill="1" applyBorder="1" applyAlignment="1">
      <alignment horizontal="center"/>
    </xf>
    <xf numFmtId="0" fontId="15" fillId="10" borderId="41" xfId="0" applyFont="1" applyFill="1" applyBorder="1" applyAlignment="1">
      <alignment horizontal="center"/>
    </xf>
    <xf numFmtId="4" fontId="0" fillId="0" borderId="23" xfId="0" applyNumberFormat="1" applyBorder="1"/>
    <xf numFmtId="166" fontId="0" fillId="11" borderId="20" xfId="6" applyFont="1" applyFill="1" applyBorder="1"/>
    <xf numFmtId="0" fontId="3" fillId="0" borderId="0" xfId="0" applyFont="1" applyFill="1" applyBorder="1" applyAlignment="1">
      <alignment horizontal="center"/>
    </xf>
    <xf numFmtId="177" fontId="0" fillId="0" borderId="0" xfId="0" applyNumberFormat="1" applyFill="1" applyBorder="1"/>
    <xf numFmtId="166" fontId="0" fillId="0" borderId="0" xfId="18" applyFont="1" applyFill="1" applyBorder="1"/>
    <xf numFmtId="0" fontId="1" fillId="0" borderId="0" xfId="0" applyFont="1" applyFill="1" applyBorder="1" applyAlignment="1">
      <alignment horizontal="center"/>
    </xf>
    <xf numFmtId="177" fontId="0" fillId="0" borderId="0" xfId="0" applyNumberFormat="1" applyFill="1" applyBorder="1" applyAlignment="1">
      <alignment horizontal="center"/>
    </xf>
    <xf numFmtId="178" fontId="0" fillId="0" borderId="0" xfId="0" applyNumberFormat="1" applyFill="1" applyBorder="1" applyAlignment="1"/>
    <xf numFmtId="2" fontId="1" fillId="0" borderId="0" xfId="0" applyNumberFormat="1" applyFont="1" applyFill="1" applyBorder="1" applyAlignment="1">
      <alignment horizontal="center"/>
    </xf>
    <xf numFmtId="8" fontId="0" fillId="0" borderId="0" xfId="0" applyNumberFormat="1" applyFill="1" applyBorder="1" applyAlignment="1"/>
    <xf numFmtId="0" fontId="0" fillId="0" borderId="22" xfId="0" applyBorder="1"/>
    <xf numFmtId="0" fontId="12" fillId="0" borderId="0" xfId="0" applyFont="1" applyFill="1" applyBorder="1" applyAlignment="1">
      <alignment horizontal="right"/>
    </xf>
    <xf numFmtId="166" fontId="0" fillId="0" borderId="0" xfId="6" applyFont="1" applyFill="1" applyBorder="1"/>
    <xf numFmtId="49" fontId="0" fillId="0" borderId="0" xfId="0" applyNumberFormat="1" applyFill="1" applyBorder="1"/>
    <xf numFmtId="2" fontId="0" fillId="0" borderId="0" xfId="0" applyNumberFormat="1" applyFill="1" applyBorder="1" applyAlignment="1">
      <alignment horizontal="right"/>
    </xf>
    <xf numFmtId="0" fontId="1" fillId="15" borderId="0" xfId="0" applyFont="1" applyFill="1"/>
    <xf numFmtId="172" fontId="15" fillId="15" borderId="0" xfId="0" applyNumberFormat="1" applyFont="1" applyFill="1" applyAlignment="1">
      <alignment horizontal="center"/>
    </xf>
    <xf numFmtId="172" fontId="19" fillId="15" borderId="0" xfId="0" applyNumberFormat="1" applyFont="1" applyFill="1" applyAlignment="1">
      <alignment horizontal="center"/>
    </xf>
    <xf numFmtId="0" fontId="2" fillId="14" borderId="19" xfId="0" applyFont="1" applyFill="1" applyBorder="1" applyAlignment="1">
      <alignment horizontal="center" vertical="center"/>
    </xf>
    <xf numFmtId="0" fontId="2" fillId="14" borderId="2" xfId="0" applyFont="1" applyFill="1" applyBorder="1" applyAlignment="1">
      <alignment horizontal="center" vertical="center"/>
    </xf>
    <xf numFmtId="172" fontId="15" fillId="0" borderId="0" xfId="0" applyNumberFormat="1" applyFont="1" applyAlignment="1">
      <alignment horizontal="center"/>
    </xf>
    <xf numFmtId="172" fontId="19" fillId="0" borderId="0" xfId="0" applyNumberFormat="1" applyFont="1" applyAlignment="1">
      <alignment horizontal="center"/>
    </xf>
    <xf numFmtId="172" fontId="21" fillId="0" borderId="0" xfId="0" applyNumberFormat="1" applyFont="1" applyAlignment="1">
      <alignment horizontal="center"/>
    </xf>
    <xf numFmtId="172" fontId="19" fillId="15" borderId="50" xfId="0" applyNumberFormat="1" applyFont="1" applyFill="1" applyBorder="1" applyAlignment="1">
      <alignment horizontal="center"/>
    </xf>
    <xf numFmtId="172" fontId="19" fillId="15" borderId="87" xfId="0" applyNumberFormat="1" applyFont="1" applyFill="1" applyBorder="1" applyAlignment="1">
      <alignment horizontal="center"/>
    </xf>
    <xf numFmtId="172" fontId="19" fillId="15" borderId="64" xfId="0" applyNumberFormat="1" applyFont="1" applyFill="1" applyBorder="1" applyAlignment="1">
      <alignment horizontal="center"/>
    </xf>
    <xf numFmtId="16" fontId="3" fillId="15" borderId="73" xfId="0" applyNumberFormat="1" applyFont="1" applyFill="1" applyBorder="1" applyAlignment="1">
      <alignment horizontal="center"/>
    </xf>
    <xf numFmtId="16" fontId="3" fillId="15" borderId="76" xfId="0" applyNumberFormat="1" applyFont="1" applyFill="1" applyBorder="1" applyAlignment="1">
      <alignment horizontal="center"/>
    </xf>
    <xf numFmtId="172" fontId="21" fillId="15" borderId="0" xfId="0" applyNumberFormat="1" applyFont="1" applyFill="1" applyAlignment="1">
      <alignment horizontal="center"/>
    </xf>
    <xf numFmtId="0" fontId="19" fillId="10" borderId="41" xfId="0" applyFont="1" applyFill="1" applyBorder="1" applyAlignment="1">
      <alignment horizontal="center"/>
    </xf>
    <xf numFmtId="0" fontId="19" fillId="10" borderId="63" xfId="0" applyFont="1" applyFill="1" applyBorder="1" applyAlignment="1">
      <alignment horizontal="center"/>
    </xf>
    <xf numFmtId="0" fontId="19" fillId="13" borderId="40" xfId="0" applyFont="1" applyFill="1" applyBorder="1" applyAlignment="1">
      <alignment horizontal="center"/>
    </xf>
    <xf numFmtId="10" fontId="19" fillId="15" borderId="40" xfId="14" applyNumberFormat="1" applyFont="1" applyFill="1" applyBorder="1" applyAlignment="1">
      <alignment horizontal="center"/>
    </xf>
    <xf numFmtId="10" fontId="19" fillId="15" borderId="49" xfId="14" applyNumberFormat="1" applyFont="1" applyFill="1" applyBorder="1" applyAlignment="1">
      <alignment horizontal="center"/>
    </xf>
    <xf numFmtId="4" fontId="3" fillId="13" borderId="23" xfId="0" applyNumberFormat="1" applyFont="1" applyFill="1" applyBorder="1" applyAlignment="1">
      <alignment horizontal="center" vertical="center" wrapText="1"/>
    </xf>
    <xf numFmtId="4" fontId="3" fillId="13" borderId="25" xfId="0" applyNumberFormat="1" applyFont="1" applyFill="1" applyBorder="1" applyAlignment="1">
      <alignment horizontal="center" vertical="center" wrapText="1"/>
    </xf>
    <xf numFmtId="4" fontId="3" fillId="13" borderId="44" xfId="0" applyNumberFormat="1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44" xfId="0" applyFont="1" applyFill="1" applyBorder="1" applyAlignment="1">
      <alignment horizontal="center" vertical="center" wrapText="1"/>
    </xf>
    <xf numFmtId="172" fontId="29" fillId="0" borderId="0" xfId="0" applyNumberFormat="1" applyFont="1" applyAlignment="1">
      <alignment horizontal="center"/>
    </xf>
    <xf numFmtId="0" fontId="3" fillId="0" borderId="74" xfId="0" applyNumberFormat="1" applyFont="1" applyBorder="1" applyAlignment="1">
      <alignment horizontal="center"/>
    </xf>
    <xf numFmtId="0" fontId="3" fillId="0" borderId="25" xfId="0" applyNumberFormat="1" applyFont="1" applyBorder="1" applyAlignment="1">
      <alignment horizontal="center"/>
    </xf>
    <xf numFmtId="0" fontId="3" fillId="0" borderId="69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4" fillId="3" borderId="23" xfId="0" applyFont="1" applyFill="1" applyBorder="1" applyAlignment="1">
      <alignment horizontal="center"/>
    </xf>
    <xf numFmtId="0" fontId="14" fillId="3" borderId="44" xfId="0" applyFont="1" applyFill="1" applyBorder="1" applyAlignment="1">
      <alignment horizontal="center"/>
    </xf>
    <xf numFmtId="0" fontId="14" fillId="3" borderId="10" xfId="0" applyFont="1" applyFill="1" applyBorder="1" applyAlignment="1">
      <alignment horizontal="center"/>
    </xf>
    <xf numFmtId="0" fontId="14" fillId="3" borderId="12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71" fontId="10" fillId="0" borderId="6" xfId="0" applyNumberFormat="1" applyFont="1" applyFill="1" applyBorder="1" applyAlignment="1">
      <alignment horizontal="center"/>
    </xf>
    <xf numFmtId="171" fontId="10" fillId="0" borderId="7" xfId="0" applyNumberFormat="1" applyFont="1" applyFill="1" applyBorder="1" applyAlignment="1">
      <alignment horizontal="center"/>
    </xf>
    <xf numFmtId="15" fontId="10" fillId="2" borderId="6" xfId="0" applyNumberFormat="1" applyFont="1" applyFill="1" applyBorder="1" applyAlignment="1">
      <alignment horizontal="center"/>
    </xf>
    <xf numFmtId="15" fontId="10" fillId="2" borderId="88" xfId="0" applyNumberFormat="1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2" borderId="44" xfId="0" applyFont="1" applyFill="1" applyBorder="1" applyAlignment="1">
      <alignment horizontal="center"/>
    </xf>
    <xf numFmtId="0" fontId="0" fillId="2" borderId="11" xfId="0" applyFill="1" applyBorder="1" applyAlignment="1">
      <alignment horizontal="justify" vertical="center"/>
    </xf>
    <xf numFmtId="0" fontId="0" fillId="2" borderId="22" xfId="0" applyFill="1" applyBorder="1" applyAlignment="1">
      <alignment horizontal="justify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7" borderId="20" xfId="0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center"/>
    </xf>
    <xf numFmtId="0" fontId="3" fillId="14" borderId="20" xfId="0" applyFont="1" applyFill="1" applyBorder="1" applyAlignment="1">
      <alignment horizontal="center"/>
    </xf>
    <xf numFmtId="0" fontId="3" fillId="11" borderId="20" xfId="0" applyFont="1" applyFill="1" applyBorder="1" applyAlignment="1">
      <alignment horizontal="center"/>
    </xf>
    <xf numFmtId="0" fontId="3" fillId="2" borderId="20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3" fillId="8" borderId="71" xfId="0" applyFont="1" applyFill="1" applyBorder="1" applyAlignment="1">
      <alignment horizontal="center"/>
    </xf>
    <xf numFmtId="0" fontId="3" fillId="8" borderId="60" xfId="0" applyFont="1" applyFill="1" applyBorder="1" applyAlignment="1">
      <alignment horizontal="center"/>
    </xf>
    <xf numFmtId="0" fontId="27" fillId="0" borderId="2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12" borderId="59" xfId="0" applyFont="1" applyFill="1" applyBorder="1" applyAlignment="1">
      <alignment horizontal="center" vertical="center"/>
    </xf>
    <xf numFmtId="0" fontId="15" fillId="0" borderId="54" xfId="0" applyFont="1" applyBorder="1" applyAlignment="1">
      <alignment horizontal="center" vertical="center" wrapText="1"/>
    </xf>
    <xf numFmtId="0" fontId="15" fillId="0" borderId="5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3" xfId="0" applyFont="1" applyBorder="1" applyAlignment="1">
      <alignment horizontal="center"/>
    </xf>
    <xf numFmtId="0" fontId="3" fillId="0" borderId="76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36" xfId="0" applyBorder="1" applyAlignment="1">
      <alignment horizontal="center"/>
    </xf>
  </cellXfs>
  <cellStyles count="41">
    <cellStyle name="Euro" xfId="1"/>
    <cellStyle name="Euro 2" xfId="2"/>
    <cellStyle name="Euro 2 2" xfId="30"/>
    <cellStyle name="Euro 2 3" xfId="19"/>
    <cellStyle name="Euro 3" xfId="3"/>
    <cellStyle name="Euro 3 2" xfId="31"/>
    <cellStyle name="Euro 3 3" xfId="20"/>
    <cellStyle name="Euro 4" xfId="4"/>
    <cellStyle name="Euro 4 2" xfId="32"/>
    <cellStyle name="Euro 4 3" xfId="21"/>
    <cellStyle name="Euro 5" xfId="5"/>
    <cellStyle name="Euro 5 2" xfId="33"/>
    <cellStyle name="Euro 5 3" xfId="22"/>
    <cellStyle name="Millares" xfId="6" builtinId="3"/>
    <cellStyle name="Millares 2 2" xfId="7"/>
    <cellStyle name="Millares 2 2 2" xfId="34"/>
    <cellStyle name="Millares 2 2 3" xfId="23"/>
    <cellStyle name="Millares 3 2" xfId="8"/>
    <cellStyle name="Millares 3 2 2" xfId="18"/>
    <cellStyle name="Millares 6" xfId="9"/>
    <cellStyle name="Millares 6 2" xfId="35"/>
    <cellStyle name="Millares 6 3" xfId="24"/>
    <cellStyle name="Moneda" xfId="10" builtinId="4"/>
    <cellStyle name="Moneda [0]_Cálculos Agrisar Octubre 2004" xfId="11"/>
    <cellStyle name="Moneda 2 2" xfId="12"/>
    <cellStyle name="Moneda 2 2 2" xfId="36"/>
    <cellStyle name="Moneda 2 2 3" xfId="25"/>
    <cellStyle name="Moneda 6" xfId="13"/>
    <cellStyle name="Moneda 6 2" xfId="37"/>
    <cellStyle name="Moneda 6 3" xfId="26"/>
    <cellStyle name="Normal" xfId="0" builtinId="0"/>
    <cellStyle name="Porcentaje" xfId="14" builtinId="5"/>
    <cellStyle name="Porcentual 2 2" xfId="15"/>
    <cellStyle name="Porcentual 2 2 2" xfId="38"/>
    <cellStyle name="Porcentual 2 2 3" xfId="27"/>
    <cellStyle name="Porcentual 3 2" xfId="16"/>
    <cellStyle name="Porcentual 3 2 2" xfId="39"/>
    <cellStyle name="Porcentual 3 2 3" xfId="28"/>
    <cellStyle name="Porcentual 6" xfId="17"/>
    <cellStyle name="Porcentual 6 2" xfId="40"/>
    <cellStyle name="Porcentual 6 3" xfId="29"/>
  </cellStyles>
  <dxfs count="57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3</xdr:row>
          <xdr:rowOff>123825</xdr:rowOff>
        </xdr:from>
        <xdr:to>
          <xdr:col>1</xdr:col>
          <xdr:colOff>847725</xdr:colOff>
          <xdr:row>8</xdr:row>
          <xdr:rowOff>104775</xdr:rowOff>
        </xdr:to>
        <xdr:sp macro="" textlink="">
          <xdr:nvSpPr>
            <xdr:cNvPr id="26626" name="Object 2" hidden="1">
              <a:extLst>
                <a:ext uri="{63B3BB69-23CF-44E3-9099-C40C66FF867C}">
                  <a14:compatExt spid="_x0000_s266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38</xdr:row>
      <xdr:rowOff>95250</xdr:rowOff>
    </xdr:from>
    <xdr:to>
      <xdr:col>1</xdr:col>
      <xdr:colOff>304800</xdr:colOff>
      <xdr:row>43</xdr:row>
      <xdr:rowOff>76200</xdr:rowOff>
    </xdr:to>
    <xdr:pic>
      <xdr:nvPicPr>
        <xdr:cNvPr id="21582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6686550"/>
          <a:ext cx="84772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39</xdr:row>
      <xdr:rowOff>95250</xdr:rowOff>
    </xdr:from>
    <xdr:to>
      <xdr:col>1</xdr:col>
      <xdr:colOff>247650</xdr:colOff>
      <xdr:row>44</xdr:row>
      <xdr:rowOff>57150</xdr:rowOff>
    </xdr:to>
    <xdr:pic>
      <xdr:nvPicPr>
        <xdr:cNvPr id="22596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6981825"/>
          <a:ext cx="73342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1</xdr:col>
          <xdr:colOff>104775</xdr:colOff>
          <xdr:row>6</xdr:row>
          <xdr:rowOff>0</xdr:rowOff>
        </xdr:to>
        <xdr:sp macro="" textlink="">
          <xdr:nvSpPr>
            <xdr:cNvPr id="19457" name="Object 1" hidden="1">
              <a:extLst>
                <a:ext uri="{63B3BB69-23CF-44E3-9099-C40C66FF867C}">
                  <a14:compatExt spid="_x0000_s194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7409" name="Object 1" hidden="1">
              <a:extLst>
                <a:ext uri="{63B3BB69-23CF-44E3-9099-C40C66FF867C}">
                  <a14:compatExt spid="_x0000_s174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1</xdr:col>
          <xdr:colOff>504825</xdr:colOff>
          <xdr:row>6</xdr:row>
          <xdr:rowOff>0</xdr:rowOff>
        </xdr:to>
        <xdr:sp macro="" textlink="">
          <xdr:nvSpPr>
            <xdr:cNvPr id="16386" name="Object 2" hidden="1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20481" name="Object 1" hidden="1">
              <a:extLst>
                <a:ext uri="{63B3BB69-23CF-44E3-9099-C40C66FF867C}">
                  <a14:compatExt spid="_x0000_s204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57150</xdr:colOff>
          <xdr:row>5</xdr:row>
          <xdr:rowOff>142875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714375</xdr:colOff>
          <xdr:row>1</xdr:row>
          <xdr:rowOff>0</xdr:rowOff>
        </xdr:from>
        <xdr:to>
          <xdr:col>1</xdr:col>
          <xdr:colOff>581025</xdr:colOff>
          <xdr:row>5</xdr:row>
          <xdr:rowOff>142875</xdr:rowOff>
        </xdr:to>
        <xdr:sp macro="" textlink="">
          <xdr:nvSpPr>
            <xdr:cNvPr id="10242" name="Object 2" hidden="1">
              <a:extLst>
                <a:ext uri="{63B3BB69-23CF-44E3-9099-C40C66FF867C}">
                  <a14:compatExt spid="_x0000_s10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57150</xdr:colOff>
          <xdr:row>5</xdr:row>
          <xdr:rowOff>142875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47625</xdr:colOff>
          <xdr:row>5</xdr:row>
          <xdr:rowOff>142875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0</xdr:row>
          <xdr:rowOff>28575</xdr:rowOff>
        </xdr:from>
        <xdr:to>
          <xdr:col>0</xdr:col>
          <xdr:colOff>819150</xdr:colOff>
          <xdr:row>5</xdr:row>
          <xdr:rowOff>9525</xdr:rowOff>
        </xdr:to>
        <xdr:sp macro="" textlink="">
          <xdr:nvSpPr>
            <xdr:cNvPr id="18434" name="Object 2" hidden="1">
              <a:extLst>
                <a:ext uri="{63B3BB69-23CF-44E3-9099-C40C66FF867C}">
                  <a14:compatExt spid="_x0000_s184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Microsoft_Word_97_-_2003_Document1.doc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2.doc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Microsoft_Word_97_-_2003_Document3.doc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5.xml"/><Relationship Id="rId4" Type="http://schemas.openxmlformats.org/officeDocument/2006/relationships/image" Target="../media/image1.emf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4.doc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Microsoft_Word_97_-_2003_Document5.doc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7.xml"/><Relationship Id="rId4" Type="http://schemas.openxmlformats.org/officeDocument/2006/relationships/image" Target="../media/image1.emf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Microsoft_Word_97_-_2003_Document7.doc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6.doc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8.doc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9.doc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10.doc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4:O56"/>
  <sheetViews>
    <sheetView zoomScale="85" zoomScaleNormal="85" workbookViewId="0">
      <selection activeCell="K16" sqref="K16"/>
    </sheetView>
  </sheetViews>
  <sheetFormatPr baseColWidth="10" defaultRowHeight="12.75" x14ac:dyDescent="0.2"/>
  <cols>
    <col min="1" max="1" width="7" style="297" customWidth="1"/>
    <col min="2" max="2" width="17.85546875" style="297" bestFit="1" customWidth="1"/>
    <col min="3" max="4" width="11.42578125" style="297"/>
    <col min="5" max="8" width="0" style="297" hidden="1" customWidth="1"/>
    <col min="9" max="9" width="15" style="297" hidden="1" customWidth="1"/>
    <col min="10" max="10" width="4.140625" style="297" customWidth="1"/>
    <col min="11" max="11" width="22.28515625" style="297" bestFit="1" customWidth="1"/>
    <col min="12" max="12" width="4.42578125" style="297" customWidth="1"/>
    <col min="13" max="13" width="11.42578125" style="297"/>
    <col min="14" max="14" width="14" style="297" customWidth="1"/>
    <col min="15" max="15" width="7.7109375" style="297" bestFit="1" customWidth="1"/>
    <col min="16" max="16384" width="11.42578125" style="297"/>
  </cols>
  <sheetData>
    <row r="4" spans="2:14" x14ac:dyDescent="0.2">
      <c r="C4" s="655" t="s">
        <v>0</v>
      </c>
      <c r="D4" s="655"/>
      <c r="E4" s="655"/>
      <c r="F4" s="655"/>
      <c r="G4" s="655"/>
      <c r="H4" s="655"/>
      <c r="I4" s="655"/>
      <c r="J4" s="655"/>
      <c r="K4" s="655"/>
      <c r="L4" s="655"/>
      <c r="M4" s="655"/>
    </row>
    <row r="5" spans="2:14" x14ac:dyDescent="0.2">
      <c r="C5" s="656" t="s">
        <v>8</v>
      </c>
      <c r="D5" s="656"/>
      <c r="E5" s="656"/>
      <c r="F5" s="656"/>
      <c r="G5" s="656"/>
      <c r="H5" s="656"/>
      <c r="I5" s="656"/>
      <c r="J5" s="656"/>
      <c r="K5" s="656"/>
      <c r="L5" s="656"/>
      <c r="M5" s="656"/>
    </row>
    <row r="6" spans="2:14" x14ac:dyDescent="0.2">
      <c r="C6" s="656" t="s">
        <v>9</v>
      </c>
      <c r="D6" s="656"/>
      <c r="E6" s="656"/>
      <c r="F6" s="656"/>
      <c r="G6" s="656"/>
      <c r="H6" s="656"/>
      <c r="I6" s="656"/>
      <c r="J6" s="656"/>
      <c r="K6" s="656"/>
      <c r="L6" s="656"/>
      <c r="M6" s="656"/>
    </row>
    <row r="7" spans="2:14" x14ac:dyDescent="0.2">
      <c r="C7" s="430"/>
      <c r="D7" s="430"/>
      <c r="E7" s="430"/>
      <c r="F7" s="430"/>
      <c r="G7" s="430"/>
      <c r="H7" s="430"/>
      <c r="I7" s="430"/>
      <c r="J7" s="430"/>
      <c r="K7" s="430"/>
      <c r="L7" s="432"/>
      <c r="M7" s="433"/>
    </row>
    <row r="8" spans="2:14" x14ac:dyDescent="0.2">
      <c r="D8" s="510"/>
      <c r="E8" s="510"/>
      <c r="F8" s="510"/>
      <c r="G8" s="510"/>
      <c r="H8" s="510"/>
      <c r="I8" s="434" t="s">
        <v>114</v>
      </c>
      <c r="J8" s="510"/>
      <c r="K8" s="510"/>
      <c r="L8" s="510"/>
      <c r="M8" s="510"/>
    </row>
    <row r="9" spans="2:14" x14ac:dyDescent="0.2">
      <c r="C9" s="655" t="s">
        <v>243</v>
      </c>
      <c r="D9" s="655"/>
      <c r="E9" s="655"/>
      <c r="F9" s="655"/>
      <c r="G9" s="655"/>
      <c r="H9" s="655"/>
      <c r="I9" s="655"/>
      <c r="J9" s="655"/>
      <c r="K9" s="655"/>
      <c r="L9" s="655"/>
      <c r="M9" s="655"/>
    </row>
    <row r="10" spans="2:14" x14ac:dyDescent="0.2">
      <c r="C10" s="435"/>
      <c r="D10" s="435"/>
      <c r="E10" s="435"/>
      <c r="F10" s="435"/>
      <c r="G10" s="435"/>
      <c r="H10" s="435"/>
      <c r="I10" s="436"/>
      <c r="J10" s="437"/>
      <c r="K10" s="437"/>
      <c r="L10" s="435"/>
      <c r="M10" s="433"/>
    </row>
    <row r="14" spans="2:14" x14ac:dyDescent="0.2">
      <c r="B14" s="511"/>
      <c r="D14" s="340" t="s">
        <v>248</v>
      </c>
      <c r="E14" s="340" t="s">
        <v>66</v>
      </c>
      <c r="F14" s="340" t="s">
        <v>67</v>
      </c>
      <c r="G14" s="340" t="s">
        <v>160</v>
      </c>
      <c r="H14" s="340" t="s">
        <v>241</v>
      </c>
      <c r="I14" s="340" t="s">
        <v>217</v>
      </c>
      <c r="K14" s="340" t="s">
        <v>218</v>
      </c>
    </row>
    <row r="15" spans="2:14" ht="13.5" thickBot="1" x14ac:dyDescent="0.25">
      <c r="B15" s="340"/>
      <c r="C15" s="340" t="s">
        <v>155</v>
      </c>
      <c r="D15" s="400" t="s">
        <v>15</v>
      </c>
      <c r="E15" s="400" t="s">
        <v>15</v>
      </c>
      <c r="F15" s="400" t="s">
        <v>15</v>
      </c>
      <c r="G15" s="400" t="s">
        <v>15</v>
      </c>
      <c r="H15" s="400" t="s">
        <v>15</v>
      </c>
      <c r="I15" s="400" t="s">
        <v>15</v>
      </c>
      <c r="K15" s="400" t="s">
        <v>15</v>
      </c>
      <c r="N15" s="400" t="s">
        <v>15</v>
      </c>
    </row>
    <row r="16" spans="2:14" x14ac:dyDescent="0.2">
      <c r="C16" s="515">
        <v>1</v>
      </c>
      <c r="D16" s="518">
        <f>'MAZDA MOTOR MANUFACTURING'!AA3</f>
        <v>0</v>
      </c>
      <c r="E16" s="513"/>
      <c r="F16" s="513"/>
      <c r="G16" s="521"/>
      <c r="H16" s="521"/>
      <c r="I16" s="524">
        <f>SUM(D16:H16)</f>
        <v>0</v>
      </c>
      <c r="K16" s="533">
        <f>INTERCONEXION!$X5</f>
        <v>0</v>
      </c>
      <c r="M16" s="311" t="s">
        <v>56</v>
      </c>
      <c r="N16" s="524">
        <f>K48</f>
        <v>0</v>
      </c>
    </row>
    <row r="17" spans="3:15" ht="13.5" thickBot="1" x14ac:dyDescent="0.25">
      <c r="C17" s="516">
        <v>2</v>
      </c>
      <c r="D17" s="519">
        <f>'MAZDA MOTOR MANUFACTURING'!AA4</f>
        <v>0</v>
      </c>
      <c r="E17" s="512"/>
      <c r="F17" s="512"/>
      <c r="G17" s="522"/>
      <c r="H17" s="522"/>
      <c r="I17" s="525">
        <f t="shared" ref="I17:I45" si="0">SUM(D17:H17)</f>
        <v>0</v>
      </c>
      <c r="K17" s="534">
        <f>INTERCONEXION!$X6</f>
        <v>0</v>
      </c>
      <c r="M17" s="311" t="s">
        <v>242</v>
      </c>
      <c r="N17" s="526">
        <f>I48</f>
        <v>0</v>
      </c>
    </row>
    <row r="18" spans="3:15" ht="13.5" thickBot="1" x14ac:dyDescent="0.25">
      <c r="C18" s="516">
        <v>3</v>
      </c>
      <c r="D18" s="519">
        <f>'MAZDA MOTOR MANUFACTURING'!AA5</f>
        <v>0</v>
      </c>
      <c r="E18" s="512"/>
      <c r="F18" s="512"/>
      <c r="G18" s="522"/>
      <c r="H18" s="522"/>
      <c r="I18" s="525">
        <f t="shared" si="0"/>
        <v>0</v>
      </c>
      <c r="K18" s="534">
        <f>INTERCONEXION!$X7</f>
        <v>0</v>
      </c>
    </row>
    <row r="19" spans="3:15" ht="13.5" thickBot="1" x14ac:dyDescent="0.25">
      <c r="C19" s="516">
        <v>4</v>
      </c>
      <c r="D19" s="519">
        <f>'MAZDA MOTOR MANUFACTURING'!AA6</f>
        <v>0</v>
      </c>
      <c r="E19" s="512"/>
      <c r="F19" s="512"/>
      <c r="G19" s="522"/>
      <c r="H19" s="522"/>
      <c r="I19" s="525">
        <f t="shared" si="0"/>
        <v>0</v>
      </c>
      <c r="K19" s="534">
        <f>INTERCONEXION!$X8</f>
        <v>0</v>
      </c>
      <c r="M19" s="311" t="s">
        <v>219</v>
      </c>
      <c r="N19" s="537">
        <f>N16-N17</f>
        <v>0</v>
      </c>
      <c r="O19" s="305" t="s">
        <v>15</v>
      </c>
    </row>
    <row r="20" spans="3:15" x14ac:dyDescent="0.2">
      <c r="C20" s="516">
        <v>5</v>
      </c>
      <c r="D20" s="519">
        <f>'MAZDA MOTOR MANUFACTURING'!AA7</f>
        <v>0</v>
      </c>
      <c r="E20" s="512"/>
      <c r="F20" s="512"/>
      <c r="G20" s="522"/>
      <c r="H20" s="522"/>
      <c r="I20" s="525">
        <f t="shared" si="0"/>
        <v>0</v>
      </c>
      <c r="K20" s="534">
        <f>INTERCONEXION!$X9</f>
        <v>0</v>
      </c>
      <c r="N20" s="536" t="e">
        <f>N19/N16</f>
        <v>#DIV/0!</v>
      </c>
    </row>
    <row r="21" spans="3:15" x14ac:dyDescent="0.2">
      <c r="C21" s="516">
        <v>6</v>
      </c>
      <c r="D21" s="519">
        <f>'MAZDA MOTOR MANUFACTURING'!AA8</f>
        <v>0</v>
      </c>
      <c r="E21" s="512"/>
      <c r="F21" s="512"/>
      <c r="G21" s="522"/>
      <c r="H21" s="522"/>
      <c r="I21" s="525">
        <f t="shared" si="0"/>
        <v>0</v>
      </c>
      <c r="K21" s="534">
        <f>INTERCONEXION!$X10</f>
        <v>0</v>
      </c>
    </row>
    <row r="22" spans="3:15" x14ac:dyDescent="0.2">
      <c r="C22" s="516">
        <v>7</v>
      </c>
      <c r="D22" s="519">
        <f>'MAZDA MOTOR MANUFACTURING'!AA9</f>
        <v>0</v>
      </c>
      <c r="E22" s="512"/>
      <c r="F22" s="512"/>
      <c r="G22" s="522"/>
      <c r="H22" s="522"/>
      <c r="I22" s="525">
        <f t="shared" si="0"/>
        <v>0</v>
      </c>
      <c r="K22" s="534">
        <f>INTERCONEXION!$X11</f>
        <v>0</v>
      </c>
    </row>
    <row r="23" spans="3:15" x14ac:dyDescent="0.2">
      <c r="C23" s="516">
        <v>8</v>
      </c>
      <c r="D23" s="519">
        <f>'MAZDA MOTOR MANUFACTURING'!AA10</f>
        <v>0</v>
      </c>
      <c r="E23" s="512"/>
      <c r="F23" s="512"/>
      <c r="G23" s="522"/>
      <c r="H23" s="522"/>
      <c r="I23" s="525">
        <f t="shared" si="0"/>
        <v>0</v>
      </c>
      <c r="K23" s="534">
        <f>INTERCONEXION!$X12</f>
        <v>0</v>
      </c>
    </row>
    <row r="24" spans="3:15" x14ac:dyDescent="0.2">
      <c r="C24" s="516">
        <v>9</v>
      </c>
      <c r="D24" s="519">
        <f>'MAZDA MOTOR MANUFACTURING'!AA11</f>
        <v>0</v>
      </c>
      <c r="E24" s="512"/>
      <c r="F24" s="512"/>
      <c r="G24" s="522"/>
      <c r="H24" s="522"/>
      <c r="I24" s="525">
        <f t="shared" si="0"/>
        <v>0</v>
      </c>
      <c r="K24" s="534">
        <f>INTERCONEXION!$X13</f>
        <v>0</v>
      </c>
    </row>
    <row r="25" spans="3:15" x14ac:dyDescent="0.2">
      <c r="C25" s="516">
        <v>10</v>
      </c>
      <c r="D25" s="519">
        <f>'MAZDA MOTOR MANUFACTURING'!AA12</f>
        <v>0</v>
      </c>
      <c r="E25" s="512"/>
      <c r="F25" s="512"/>
      <c r="G25" s="522"/>
      <c r="H25" s="522"/>
      <c r="I25" s="525">
        <f t="shared" si="0"/>
        <v>0</v>
      </c>
      <c r="K25" s="534">
        <f>INTERCONEXION!$X14</f>
        <v>0</v>
      </c>
    </row>
    <row r="26" spans="3:15" x14ac:dyDescent="0.2">
      <c r="C26" s="516">
        <v>11</v>
      </c>
      <c r="D26" s="519">
        <f>'MAZDA MOTOR MANUFACTURING'!AA13</f>
        <v>0</v>
      </c>
      <c r="E26" s="512"/>
      <c r="F26" s="512"/>
      <c r="G26" s="522"/>
      <c r="H26" s="522"/>
      <c r="I26" s="525">
        <f t="shared" si="0"/>
        <v>0</v>
      </c>
      <c r="K26" s="534">
        <f>INTERCONEXION!$X15</f>
        <v>0</v>
      </c>
    </row>
    <row r="27" spans="3:15" x14ac:dyDescent="0.2">
      <c r="C27" s="516">
        <v>12</v>
      </c>
      <c r="D27" s="519">
        <f>'MAZDA MOTOR MANUFACTURING'!AA14</f>
        <v>0</v>
      </c>
      <c r="E27" s="512"/>
      <c r="F27" s="512"/>
      <c r="G27" s="522"/>
      <c r="H27" s="522"/>
      <c r="I27" s="525">
        <f t="shared" si="0"/>
        <v>0</v>
      </c>
      <c r="K27" s="534">
        <f>INTERCONEXION!$X16</f>
        <v>0</v>
      </c>
    </row>
    <row r="28" spans="3:15" x14ac:dyDescent="0.2">
      <c r="C28" s="516">
        <v>13</v>
      </c>
      <c r="D28" s="519">
        <f>'MAZDA MOTOR MANUFACTURING'!AA15</f>
        <v>0</v>
      </c>
      <c r="E28" s="512"/>
      <c r="F28" s="512"/>
      <c r="G28" s="522"/>
      <c r="H28" s="522"/>
      <c r="I28" s="525">
        <f t="shared" si="0"/>
        <v>0</v>
      </c>
      <c r="K28" s="534">
        <f>INTERCONEXION!$X17</f>
        <v>0</v>
      </c>
    </row>
    <row r="29" spans="3:15" x14ac:dyDescent="0.2">
      <c r="C29" s="516">
        <v>14</v>
      </c>
      <c r="D29" s="519">
        <f>'MAZDA MOTOR MANUFACTURING'!AA16</f>
        <v>0</v>
      </c>
      <c r="E29" s="512"/>
      <c r="F29" s="512"/>
      <c r="G29" s="522"/>
      <c r="H29" s="522"/>
      <c r="I29" s="525">
        <f t="shared" si="0"/>
        <v>0</v>
      </c>
      <c r="K29" s="534">
        <f>INTERCONEXION!$X18</f>
        <v>0</v>
      </c>
    </row>
    <row r="30" spans="3:15" x14ac:dyDescent="0.2">
      <c r="C30" s="516">
        <v>15</v>
      </c>
      <c r="D30" s="519">
        <f>'MAZDA MOTOR MANUFACTURING'!AA17</f>
        <v>0</v>
      </c>
      <c r="E30" s="512"/>
      <c r="F30" s="512"/>
      <c r="G30" s="522"/>
      <c r="H30" s="522"/>
      <c r="I30" s="525">
        <f t="shared" si="0"/>
        <v>0</v>
      </c>
      <c r="K30" s="534">
        <f>INTERCONEXION!$X19</f>
        <v>0</v>
      </c>
    </row>
    <row r="31" spans="3:15" x14ac:dyDescent="0.2">
      <c r="C31" s="516">
        <v>16</v>
      </c>
      <c r="D31" s="519">
        <f>'MAZDA MOTOR MANUFACTURING'!AA18</f>
        <v>0</v>
      </c>
      <c r="E31" s="512"/>
      <c r="F31" s="512"/>
      <c r="G31" s="522"/>
      <c r="H31" s="522"/>
      <c r="I31" s="525">
        <f t="shared" si="0"/>
        <v>0</v>
      </c>
      <c r="K31" s="534">
        <f>INTERCONEXION!$X20</f>
        <v>0</v>
      </c>
    </row>
    <row r="32" spans="3:15" x14ac:dyDescent="0.2">
      <c r="C32" s="516">
        <v>17</v>
      </c>
      <c r="D32" s="519">
        <f>'MAZDA MOTOR MANUFACTURING'!AA19</f>
        <v>0</v>
      </c>
      <c r="E32" s="512"/>
      <c r="F32" s="512"/>
      <c r="G32" s="522"/>
      <c r="H32" s="522"/>
      <c r="I32" s="525">
        <f t="shared" si="0"/>
        <v>0</v>
      </c>
      <c r="K32" s="534">
        <f>INTERCONEXION!$X21</f>
        <v>0</v>
      </c>
    </row>
    <row r="33" spans="2:11" x14ac:dyDescent="0.2">
      <c r="C33" s="516">
        <v>18</v>
      </c>
      <c r="D33" s="519">
        <f>'MAZDA MOTOR MANUFACTURING'!AA20</f>
        <v>0</v>
      </c>
      <c r="E33" s="512"/>
      <c r="F33" s="512"/>
      <c r="G33" s="522"/>
      <c r="H33" s="522"/>
      <c r="I33" s="525">
        <f t="shared" si="0"/>
        <v>0</v>
      </c>
      <c r="K33" s="534">
        <f>INTERCONEXION!$X22</f>
        <v>0</v>
      </c>
    </row>
    <row r="34" spans="2:11" x14ac:dyDescent="0.2">
      <c r="C34" s="516">
        <v>19</v>
      </c>
      <c r="D34" s="519">
        <f>'MAZDA MOTOR MANUFACTURING'!AA21</f>
        <v>0</v>
      </c>
      <c r="E34" s="512"/>
      <c r="F34" s="512"/>
      <c r="G34" s="522"/>
      <c r="H34" s="522"/>
      <c r="I34" s="525">
        <f t="shared" si="0"/>
        <v>0</v>
      </c>
      <c r="K34" s="534">
        <f>INTERCONEXION!$X23</f>
        <v>0</v>
      </c>
    </row>
    <row r="35" spans="2:11" x14ac:dyDescent="0.2">
      <c r="C35" s="516">
        <v>20</v>
      </c>
      <c r="D35" s="519">
        <f>'MAZDA MOTOR MANUFACTURING'!AA22</f>
        <v>0</v>
      </c>
      <c r="E35" s="512"/>
      <c r="F35" s="512"/>
      <c r="G35" s="522"/>
      <c r="H35" s="522"/>
      <c r="I35" s="525">
        <f t="shared" si="0"/>
        <v>0</v>
      </c>
      <c r="K35" s="534">
        <f>INTERCONEXION!$X24</f>
        <v>0</v>
      </c>
    </row>
    <row r="36" spans="2:11" x14ac:dyDescent="0.2">
      <c r="C36" s="516">
        <v>21</v>
      </c>
      <c r="D36" s="519">
        <f>'MAZDA MOTOR MANUFACTURING'!AA23</f>
        <v>0</v>
      </c>
      <c r="E36" s="512"/>
      <c r="F36" s="512"/>
      <c r="G36" s="522"/>
      <c r="H36" s="522"/>
      <c r="I36" s="525">
        <f t="shared" si="0"/>
        <v>0</v>
      </c>
      <c r="K36" s="534">
        <f>INTERCONEXION!$X25</f>
        <v>0</v>
      </c>
    </row>
    <row r="37" spans="2:11" x14ac:dyDescent="0.2">
      <c r="C37" s="516">
        <v>22</v>
      </c>
      <c r="D37" s="519">
        <f>'MAZDA MOTOR MANUFACTURING'!AA24</f>
        <v>0</v>
      </c>
      <c r="E37" s="512"/>
      <c r="F37" s="512"/>
      <c r="G37" s="522"/>
      <c r="H37" s="522"/>
      <c r="I37" s="525">
        <f t="shared" si="0"/>
        <v>0</v>
      </c>
      <c r="K37" s="534">
        <f>INTERCONEXION!$X26</f>
        <v>0</v>
      </c>
    </row>
    <row r="38" spans="2:11" x14ac:dyDescent="0.2">
      <c r="C38" s="516">
        <v>23</v>
      </c>
      <c r="D38" s="519">
        <f>'MAZDA MOTOR MANUFACTURING'!AA25</f>
        <v>0</v>
      </c>
      <c r="E38" s="512"/>
      <c r="F38" s="512"/>
      <c r="G38" s="522"/>
      <c r="H38" s="522"/>
      <c r="I38" s="525">
        <f t="shared" si="0"/>
        <v>0</v>
      </c>
      <c r="K38" s="534">
        <f>INTERCONEXION!$X27</f>
        <v>0</v>
      </c>
    </row>
    <row r="39" spans="2:11" x14ac:dyDescent="0.2">
      <c r="C39" s="516">
        <v>24</v>
      </c>
      <c r="D39" s="519">
        <f>'MAZDA MOTOR MANUFACTURING'!AA26</f>
        <v>0</v>
      </c>
      <c r="E39" s="512"/>
      <c r="F39" s="512"/>
      <c r="G39" s="522"/>
      <c r="H39" s="522"/>
      <c r="I39" s="525">
        <f t="shared" si="0"/>
        <v>0</v>
      </c>
      <c r="K39" s="534">
        <f>INTERCONEXION!$X28</f>
        <v>0</v>
      </c>
    </row>
    <row r="40" spans="2:11" x14ac:dyDescent="0.2">
      <c r="C40" s="516">
        <v>25</v>
      </c>
      <c r="D40" s="519">
        <f>'MAZDA MOTOR MANUFACTURING'!AA27</f>
        <v>0</v>
      </c>
      <c r="E40" s="512"/>
      <c r="F40" s="512"/>
      <c r="G40" s="522"/>
      <c r="H40" s="522"/>
      <c r="I40" s="525">
        <f t="shared" si="0"/>
        <v>0</v>
      </c>
      <c r="K40" s="534">
        <f>INTERCONEXION!$X29</f>
        <v>0</v>
      </c>
    </row>
    <row r="41" spans="2:11" x14ac:dyDescent="0.2">
      <c r="C41" s="516">
        <v>26</v>
      </c>
      <c r="D41" s="519">
        <f>'MAZDA MOTOR MANUFACTURING'!AA28</f>
        <v>0</v>
      </c>
      <c r="E41" s="512"/>
      <c r="F41" s="512"/>
      <c r="G41" s="522"/>
      <c r="H41" s="522"/>
      <c r="I41" s="525">
        <f t="shared" si="0"/>
        <v>0</v>
      </c>
      <c r="K41" s="534">
        <f>INTERCONEXION!$X30</f>
        <v>0</v>
      </c>
    </row>
    <row r="42" spans="2:11" x14ac:dyDescent="0.2">
      <c r="C42" s="516">
        <v>27</v>
      </c>
      <c r="D42" s="519">
        <f>'MAZDA MOTOR MANUFACTURING'!AA29</f>
        <v>0</v>
      </c>
      <c r="E42" s="512"/>
      <c r="F42" s="512"/>
      <c r="G42" s="522"/>
      <c r="H42" s="522"/>
      <c r="I42" s="525">
        <f t="shared" si="0"/>
        <v>0</v>
      </c>
      <c r="K42" s="534">
        <f>INTERCONEXION!$X31</f>
        <v>0</v>
      </c>
    </row>
    <row r="43" spans="2:11" x14ac:dyDescent="0.2">
      <c r="C43" s="516">
        <v>28</v>
      </c>
      <c r="D43" s="519">
        <f>'MAZDA MOTOR MANUFACTURING'!AA30</f>
        <v>0</v>
      </c>
      <c r="E43" s="512"/>
      <c r="F43" s="512"/>
      <c r="G43" s="522"/>
      <c r="H43" s="522"/>
      <c r="I43" s="525">
        <f t="shared" si="0"/>
        <v>0</v>
      </c>
      <c r="K43" s="534">
        <f>INTERCONEXION!$X32</f>
        <v>0</v>
      </c>
    </row>
    <row r="44" spans="2:11" x14ac:dyDescent="0.2">
      <c r="C44" s="516">
        <v>29</v>
      </c>
      <c r="D44" s="519">
        <f>'MAZDA MOTOR MANUFACTURING'!AA31</f>
        <v>0</v>
      </c>
      <c r="E44" s="512"/>
      <c r="F44" s="512"/>
      <c r="G44" s="522"/>
      <c r="H44" s="522"/>
      <c r="I44" s="525">
        <f t="shared" si="0"/>
        <v>0</v>
      </c>
      <c r="K44" s="534">
        <f>INTERCONEXION!$X33</f>
        <v>0</v>
      </c>
    </row>
    <row r="45" spans="2:11" x14ac:dyDescent="0.2">
      <c r="C45" s="516">
        <v>30</v>
      </c>
      <c r="D45" s="519">
        <f>'MAZDA MOTOR MANUFACTURING'!AA32</f>
        <v>0</v>
      </c>
      <c r="E45" s="512"/>
      <c r="F45" s="512"/>
      <c r="G45" s="522"/>
      <c r="H45" s="522"/>
      <c r="I45" s="525">
        <f t="shared" si="0"/>
        <v>0</v>
      </c>
      <c r="K45" s="534">
        <f>INTERCONEXION!$X34</f>
        <v>0</v>
      </c>
    </row>
    <row r="46" spans="2:11" ht="13.5" thickBot="1" x14ac:dyDescent="0.25">
      <c r="C46" s="517">
        <v>31</v>
      </c>
      <c r="D46" s="520">
        <f>'MAZDA MOTOR MANUFACTURING'!AA33</f>
        <v>0</v>
      </c>
      <c r="E46" s="514"/>
      <c r="F46" s="514"/>
      <c r="G46" s="523"/>
      <c r="H46" s="523"/>
      <c r="I46" s="526">
        <f>SUM(D46:H46)</f>
        <v>0</v>
      </c>
      <c r="K46" s="535">
        <f>INTERCONEXION!$X35</f>
        <v>0</v>
      </c>
    </row>
    <row r="47" spans="2:11" ht="13.5" thickBot="1" x14ac:dyDescent="0.25"/>
    <row r="48" spans="2:11" ht="13.5" thickBot="1" x14ac:dyDescent="0.25">
      <c r="B48" s="311" t="s">
        <v>55</v>
      </c>
      <c r="C48" s="358" t="s">
        <v>15</v>
      </c>
      <c r="D48" s="529">
        <f>SUM(D16:D46)</f>
        <v>0</v>
      </c>
      <c r="E48" s="530"/>
      <c r="F48" s="530"/>
      <c r="G48" s="531"/>
      <c r="H48" s="531"/>
      <c r="I48" s="532">
        <f t="shared" ref="I48:K48" si="1">SUM(I16:I46)</f>
        <v>0</v>
      </c>
      <c r="K48" s="532">
        <f t="shared" si="1"/>
        <v>0</v>
      </c>
    </row>
    <row r="49" spans="1:11" x14ac:dyDescent="0.2">
      <c r="B49" s="311" t="s">
        <v>216</v>
      </c>
      <c r="D49" s="527" t="e">
        <f>D48/$I$48</f>
        <v>#DIV/0!</v>
      </c>
      <c r="E49" s="527"/>
      <c r="F49" s="527"/>
      <c r="G49" s="527"/>
      <c r="H49" s="527"/>
      <c r="I49" s="528">
        <v>1</v>
      </c>
      <c r="K49" s="340" t="s">
        <v>55</v>
      </c>
    </row>
    <row r="50" spans="1:11" x14ac:dyDescent="0.2">
      <c r="K50" s="400" t="s">
        <v>15</v>
      </c>
    </row>
    <row r="55" spans="1:11" x14ac:dyDescent="0.2">
      <c r="A55" s="311" t="s">
        <v>176</v>
      </c>
      <c r="B55" s="305" t="s">
        <v>177</v>
      </c>
    </row>
    <row r="56" spans="1:11" x14ac:dyDescent="0.2">
      <c r="A56" s="311" t="s">
        <v>97</v>
      </c>
      <c r="B56" s="312">
        <v>40846</v>
      </c>
    </row>
  </sheetData>
  <mergeCells count="4">
    <mergeCell ref="C4:M4"/>
    <mergeCell ref="C5:M5"/>
    <mergeCell ref="C6:M6"/>
    <mergeCell ref="C9:M9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Word.Document.8" shapeId="26626" r:id="rId3">
          <objectPr defaultSize="0" autoPict="0" r:id="rId4">
            <anchor moveWithCells="1">
              <from>
                <xdr:col>1</xdr:col>
                <xdr:colOff>47625</xdr:colOff>
                <xdr:row>3</xdr:row>
                <xdr:rowOff>123825</xdr:rowOff>
              </from>
              <to>
                <xdr:col>1</xdr:col>
                <xdr:colOff>847725</xdr:colOff>
                <xdr:row>8</xdr:row>
                <xdr:rowOff>104775</xdr:rowOff>
              </to>
            </anchor>
          </objectPr>
        </oleObject>
      </mc:Choice>
      <mc:Fallback>
        <oleObject progId="Word.Document.8" shapeId="26626" r:id="rId3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C51"/>
  <sheetViews>
    <sheetView zoomScale="80" zoomScaleNormal="80" workbookViewId="0">
      <selection activeCell="A4" sqref="A4:L34"/>
    </sheetView>
  </sheetViews>
  <sheetFormatPr baseColWidth="10" defaultRowHeight="12.75" x14ac:dyDescent="0.2"/>
  <cols>
    <col min="1" max="1" width="14.140625" style="297" bestFit="1" customWidth="1"/>
    <col min="2" max="5" width="10.7109375" style="297" customWidth="1"/>
    <col min="6" max="6" width="12.7109375" style="297" customWidth="1"/>
    <col min="7" max="7" width="14.5703125" style="297" customWidth="1"/>
    <col min="8" max="9" width="12.7109375" style="297" customWidth="1"/>
    <col min="10" max="10" width="14.28515625" style="297" customWidth="1"/>
    <col min="11" max="12" width="12.7109375" style="297" customWidth="1"/>
    <col min="13" max="14" width="4.140625" style="297" customWidth="1"/>
    <col min="15" max="15" width="11.5703125" style="297" bestFit="1" customWidth="1"/>
    <col min="16" max="16" width="12.85546875" style="297" bestFit="1" customWidth="1"/>
    <col min="17" max="17" width="12.5703125" style="297" customWidth="1"/>
    <col min="18" max="18" width="4.140625" style="297" customWidth="1"/>
    <col min="19" max="19" width="14.140625" style="297" customWidth="1"/>
    <col min="20" max="20" width="15" style="297" bestFit="1" customWidth="1"/>
    <col min="21" max="21" width="3.7109375" style="297" customWidth="1"/>
    <col min="22" max="24" width="12.42578125" style="297" bestFit="1" customWidth="1"/>
    <col min="25" max="30" width="11.42578125" style="297"/>
    <col min="31" max="31" width="11.42578125" style="596"/>
    <col min="32" max="32" width="25.7109375" style="595" bestFit="1" customWidth="1"/>
    <col min="33" max="33" width="9.28515625" style="595" customWidth="1"/>
    <col min="34" max="35" width="14" style="595" customWidth="1"/>
    <col min="36" max="36" width="14.28515625" style="595" bestFit="1" customWidth="1"/>
    <col min="37" max="42" width="11.7109375" style="595" customWidth="1"/>
    <col min="43" max="55" width="11.42578125" style="595"/>
    <col min="56" max="16384" width="11.42578125" style="297"/>
  </cols>
  <sheetData>
    <row r="2" spans="1:42" ht="13.5" thickBot="1" x14ac:dyDescent="0.25">
      <c r="AE2" s="610"/>
      <c r="AF2" s="608"/>
      <c r="AG2" s="608"/>
      <c r="AH2" s="608"/>
      <c r="AI2" s="608"/>
      <c r="AJ2" s="609" t="s">
        <v>221</v>
      </c>
      <c r="AK2" s="608"/>
      <c r="AL2" s="608"/>
      <c r="AM2" s="608"/>
      <c r="AN2" s="608"/>
      <c r="AO2" s="608"/>
      <c r="AP2" s="608"/>
    </row>
    <row r="3" spans="1:42" ht="42.95" customHeight="1" thickBot="1" x14ac:dyDescent="0.25">
      <c r="A3" s="300" t="s">
        <v>115</v>
      </c>
      <c r="B3" s="301" t="s">
        <v>39</v>
      </c>
      <c r="C3" s="302" t="s">
        <v>147</v>
      </c>
      <c r="D3" s="301" t="s">
        <v>148</v>
      </c>
      <c r="E3" s="301"/>
      <c r="F3" s="302" t="s">
        <v>172</v>
      </c>
      <c r="G3" s="302" t="s">
        <v>173</v>
      </c>
      <c r="H3" s="302" t="s">
        <v>149</v>
      </c>
      <c r="I3" s="313"/>
      <c r="J3" s="315" t="s">
        <v>174</v>
      </c>
      <c r="K3" s="314" t="s">
        <v>164</v>
      </c>
      <c r="L3" s="303" t="s">
        <v>150</v>
      </c>
      <c r="O3" s="318" t="s">
        <v>182</v>
      </c>
      <c r="P3" s="324" t="s">
        <v>184</v>
      </c>
      <c r="Q3" s="330" t="s">
        <v>185</v>
      </c>
      <c r="S3" s="344" t="s">
        <v>186</v>
      </c>
      <c r="T3" s="341" t="s">
        <v>187</v>
      </c>
      <c r="V3" s="343" t="s">
        <v>189</v>
      </c>
      <c r="W3" s="350" t="s">
        <v>190</v>
      </c>
      <c r="X3" s="344" t="s">
        <v>191</v>
      </c>
      <c r="AE3" s="610"/>
      <c r="AF3" s="602" t="s">
        <v>222</v>
      </c>
      <c r="AG3" s="601" t="s">
        <v>155</v>
      </c>
      <c r="AH3" s="611" t="s">
        <v>237</v>
      </c>
      <c r="AI3" s="612" t="s">
        <v>238</v>
      </c>
      <c r="AJ3" s="597" t="s">
        <v>232</v>
      </c>
      <c r="AK3" s="608"/>
      <c r="AL3" s="608"/>
      <c r="AM3" s="608"/>
      <c r="AN3" s="608"/>
      <c r="AO3" s="608"/>
      <c r="AP3" s="608"/>
    </row>
    <row r="4" spans="1:42" ht="13.5" thickBot="1" x14ac:dyDescent="0.25">
      <c r="A4" s="366" t="s">
        <v>246</v>
      </c>
      <c r="B4" s="367">
        <v>20150801</v>
      </c>
      <c r="C4" s="368">
        <v>0.375</v>
      </c>
      <c r="D4" s="369">
        <v>1440</v>
      </c>
      <c r="E4" s="367"/>
      <c r="F4" s="370">
        <v>3705.7049999999999</v>
      </c>
      <c r="G4" s="500">
        <v>20.4085</v>
      </c>
      <c r="H4" s="367">
        <v>41.764499999999998</v>
      </c>
      <c r="I4" s="371"/>
      <c r="J4" s="372">
        <v>18.9937</v>
      </c>
      <c r="K4" s="373">
        <v>705.15840000000003</v>
      </c>
      <c r="L4" s="374">
        <v>0</v>
      </c>
      <c r="N4" s="305" t="s">
        <v>183</v>
      </c>
      <c r="O4" s="319"/>
      <c r="P4" s="320"/>
      <c r="Q4" s="327"/>
      <c r="S4" s="345"/>
      <c r="T4" s="345"/>
      <c r="V4" s="346"/>
      <c r="W4" s="347"/>
      <c r="X4" s="342"/>
      <c r="AE4" s="610" t="str">
        <f>LEFT(J4,8)</f>
        <v>18.9937</v>
      </c>
      <c r="AF4" s="622"/>
      <c r="AG4" s="605"/>
      <c r="AH4" s="613"/>
      <c r="AI4" s="623">
        <f>IFERROR(AE4*1,0)</f>
        <v>18.9937</v>
      </c>
      <c r="AJ4" s="624">
        <f>(AI4-AH4)</f>
        <v>18.9937</v>
      </c>
      <c r="AK4" s="608"/>
      <c r="AL4" s="608"/>
      <c r="AM4" s="608"/>
      <c r="AN4" s="608"/>
      <c r="AO4" s="608"/>
      <c r="AP4" s="608"/>
    </row>
    <row r="5" spans="1:42" x14ac:dyDescent="0.2">
      <c r="A5" s="375" t="s">
        <v>246</v>
      </c>
      <c r="B5" s="376">
        <v>20150802</v>
      </c>
      <c r="C5" s="377">
        <v>0.375</v>
      </c>
      <c r="D5" s="378">
        <v>117.2</v>
      </c>
      <c r="E5" s="376"/>
      <c r="F5" s="379">
        <v>3714.6860000000001</v>
      </c>
      <c r="G5" s="501">
        <v>26.104500000000002</v>
      </c>
      <c r="H5" s="376">
        <v>40.9407</v>
      </c>
      <c r="I5" s="380"/>
      <c r="J5" s="381">
        <v>0.50849999999999995</v>
      </c>
      <c r="K5" s="382">
        <v>18.878</v>
      </c>
      <c r="L5" s="383">
        <v>0</v>
      </c>
      <c r="N5" s="297">
        <v>1</v>
      </c>
      <c r="O5" s="321">
        <f>Cálculos!J10</f>
        <v>0</v>
      </c>
      <c r="P5" s="325">
        <f>O5*4.1868</f>
        <v>0</v>
      </c>
      <c r="Q5" s="328">
        <f>O5*0.11237</f>
        <v>0</v>
      </c>
      <c r="S5" s="354">
        <f>J5*1000</f>
        <v>508.49999999999994</v>
      </c>
      <c r="T5" s="334">
        <f>S5*35.31467</f>
        <v>17957.509694999997</v>
      </c>
      <c r="V5" s="348">
        <f>S5*O5/1000000</f>
        <v>0</v>
      </c>
      <c r="W5" s="351">
        <f>P5*S5/1000000</f>
        <v>0</v>
      </c>
      <c r="X5" s="352">
        <f>T5*Q5/1000000</f>
        <v>0</v>
      </c>
      <c r="AE5" s="610" t="str">
        <f t="shared" ref="AE5:AE35" si="0">LEFT(J5,8)</f>
        <v>0.5085</v>
      </c>
      <c r="AF5" s="603"/>
      <c r="AG5" s="606"/>
      <c r="AH5" s="619"/>
      <c r="AI5" s="620">
        <f t="shared" ref="AI5:AI35" si="1">IFERROR(AE5*1,0)</f>
        <v>0.50849999999999995</v>
      </c>
      <c r="AJ5" s="625">
        <f t="shared" ref="AJ5:AJ35" si="2">(AI5-AH5)</f>
        <v>0.50849999999999995</v>
      </c>
      <c r="AK5" s="608"/>
      <c r="AL5" s="608"/>
      <c r="AM5" s="608"/>
      <c r="AN5" s="608"/>
      <c r="AO5" s="608"/>
      <c r="AP5" s="608"/>
    </row>
    <row r="6" spans="1:42" x14ac:dyDescent="0.2">
      <c r="A6" s="375" t="s">
        <v>246</v>
      </c>
      <c r="B6" s="376">
        <v>20150803</v>
      </c>
      <c r="C6" s="377">
        <v>0.375</v>
      </c>
      <c r="D6" s="378">
        <v>1087.933</v>
      </c>
      <c r="E6" s="376"/>
      <c r="F6" s="379">
        <v>3715.8539999999998</v>
      </c>
      <c r="G6" s="501">
        <v>21.553899999999999</v>
      </c>
      <c r="H6" s="376">
        <v>41.796900000000001</v>
      </c>
      <c r="I6" s="380"/>
      <c r="J6" s="381">
        <v>10.262</v>
      </c>
      <c r="K6" s="382">
        <v>380.98610000000002</v>
      </c>
      <c r="L6" s="383">
        <v>0</v>
      </c>
      <c r="N6" s="297">
        <v>2</v>
      </c>
      <c r="O6" s="322">
        <f>Cálculos!J11</f>
        <v>0</v>
      </c>
      <c r="P6" s="325">
        <f t="shared" ref="P6:P35" si="3">O6*4.1868</f>
        <v>0</v>
      </c>
      <c r="Q6" s="328">
        <f t="shared" ref="Q6:Q35" si="4">O6*0.11237</f>
        <v>0</v>
      </c>
      <c r="S6" s="355">
        <f t="shared" ref="S6:S35" si="5">J6*1000</f>
        <v>10262</v>
      </c>
      <c r="T6" s="335">
        <f t="shared" ref="T6:T35" si="6">S6*35.31467</f>
        <v>362399.14354000002</v>
      </c>
      <c r="V6" s="321">
        <f t="shared" ref="V6:V35" si="7">S6*O6/1000000</f>
        <v>0</v>
      </c>
      <c r="W6" s="325">
        <f t="shared" ref="W6:W35" si="8">P6*S6/1000000</f>
        <v>0</v>
      </c>
      <c r="X6" s="328">
        <f t="shared" ref="X6:X35" si="9">T6*Q6/1000000</f>
        <v>0</v>
      </c>
      <c r="AE6" s="610" t="str">
        <f t="shared" si="0"/>
        <v>10.262</v>
      </c>
      <c r="AF6" s="603"/>
      <c r="AG6" s="606"/>
      <c r="AH6" s="619"/>
      <c r="AI6" s="620">
        <f t="shared" si="1"/>
        <v>10.262</v>
      </c>
      <c r="AJ6" s="625">
        <f t="shared" si="2"/>
        <v>10.262</v>
      </c>
      <c r="AK6" s="608"/>
      <c r="AL6" s="608"/>
      <c r="AM6" s="608"/>
      <c r="AN6" s="608"/>
      <c r="AO6" s="608"/>
      <c r="AP6" s="608"/>
    </row>
    <row r="7" spans="1:42" x14ac:dyDescent="0.2">
      <c r="A7" s="375" t="s">
        <v>246</v>
      </c>
      <c r="B7" s="376">
        <v>20150804</v>
      </c>
      <c r="C7" s="377">
        <v>0.375</v>
      </c>
      <c r="D7" s="378">
        <v>1440</v>
      </c>
      <c r="E7" s="376"/>
      <c r="F7" s="379">
        <v>3708.3850000000002</v>
      </c>
      <c r="G7" s="501">
        <v>20.4116</v>
      </c>
      <c r="H7" s="376">
        <v>41.779600000000002</v>
      </c>
      <c r="I7" s="380"/>
      <c r="J7" s="381">
        <v>18.1098</v>
      </c>
      <c r="K7" s="382">
        <v>672.34339999999997</v>
      </c>
      <c r="L7" s="383">
        <v>0</v>
      </c>
      <c r="N7" s="297">
        <v>3</v>
      </c>
      <c r="O7" s="322">
        <f>Cálculos!J12</f>
        <v>0</v>
      </c>
      <c r="P7" s="325">
        <f t="shared" si="3"/>
        <v>0</v>
      </c>
      <c r="Q7" s="328">
        <f t="shared" si="4"/>
        <v>0</v>
      </c>
      <c r="S7" s="355">
        <f t="shared" si="5"/>
        <v>18109.8</v>
      </c>
      <c r="T7" s="335">
        <f t="shared" si="6"/>
        <v>639541.610766</v>
      </c>
      <c r="V7" s="321">
        <f t="shared" si="7"/>
        <v>0</v>
      </c>
      <c r="W7" s="325">
        <f t="shared" si="8"/>
        <v>0</v>
      </c>
      <c r="X7" s="328">
        <f t="shared" si="9"/>
        <v>0</v>
      </c>
      <c r="AE7" s="610" t="str">
        <f t="shared" si="0"/>
        <v>18.1098</v>
      </c>
      <c r="AF7" s="603"/>
      <c r="AG7" s="606"/>
      <c r="AH7" s="619"/>
      <c r="AI7" s="620">
        <f t="shared" si="1"/>
        <v>18.1098</v>
      </c>
      <c r="AJ7" s="625">
        <f t="shared" si="2"/>
        <v>18.1098</v>
      </c>
      <c r="AK7" s="608"/>
      <c r="AL7" s="608"/>
      <c r="AM7" s="608"/>
      <c r="AN7" s="608"/>
      <c r="AO7" s="608"/>
      <c r="AP7" s="608"/>
    </row>
    <row r="8" spans="1:42" x14ac:dyDescent="0.2">
      <c r="A8" s="375" t="s">
        <v>246</v>
      </c>
      <c r="B8" s="376">
        <v>20150805</v>
      </c>
      <c r="C8" s="377">
        <v>0.375</v>
      </c>
      <c r="D8" s="378">
        <v>1440</v>
      </c>
      <c r="E8" s="376"/>
      <c r="F8" s="379">
        <v>3704.5770000000002</v>
      </c>
      <c r="G8" s="501">
        <v>20.589700000000001</v>
      </c>
      <c r="H8" s="376">
        <v>41.700299999999999</v>
      </c>
      <c r="I8" s="380"/>
      <c r="J8" s="381">
        <v>18.239699999999999</v>
      </c>
      <c r="K8" s="382">
        <v>677.16750000000002</v>
      </c>
      <c r="L8" s="383">
        <v>0</v>
      </c>
      <c r="N8" s="297">
        <v>4</v>
      </c>
      <c r="O8" s="322">
        <f>Cálculos!J13</f>
        <v>0</v>
      </c>
      <c r="P8" s="325">
        <f t="shared" si="3"/>
        <v>0</v>
      </c>
      <c r="Q8" s="328">
        <f t="shared" si="4"/>
        <v>0</v>
      </c>
      <c r="S8" s="355">
        <f t="shared" si="5"/>
        <v>18239.7</v>
      </c>
      <c r="T8" s="335">
        <f t="shared" si="6"/>
        <v>644128.98639900004</v>
      </c>
      <c r="V8" s="321">
        <f t="shared" si="7"/>
        <v>0</v>
      </c>
      <c r="W8" s="325">
        <f t="shared" si="8"/>
        <v>0</v>
      </c>
      <c r="X8" s="328">
        <f t="shared" si="9"/>
        <v>0</v>
      </c>
      <c r="AE8" s="610" t="str">
        <f t="shared" si="0"/>
        <v>18.2397</v>
      </c>
      <c r="AF8" s="603"/>
      <c r="AG8" s="606"/>
      <c r="AH8" s="619"/>
      <c r="AI8" s="620">
        <f t="shared" si="1"/>
        <v>18.239699999999999</v>
      </c>
      <c r="AJ8" s="625">
        <f t="shared" si="2"/>
        <v>18.239699999999999</v>
      </c>
      <c r="AK8" s="608"/>
      <c r="AL8" s="608"/>
      <c r="AM8" s="608"/>
      <c r="AN8" s="608"/>
      <c r="AO8" s="608"/>
      <c r="AP8" s="608"/>
    </row>
    <row r="9" spans="1:42" x14ac:dyDescent="0.2">
      <c r="A9" s="375" t="s">
        <v>246</v>
      </c>
      <c r="B9" s="376">
        <v>20150806</v>
      </c>
      <c r="C9" s="377">
        <v>0.375</v>
      </c>
      <c r="D9" s="378">
        <v>1440</v>
      </c>
      <c r="E9" s="376"/>
      <c r="F9" s="379">
        <v>3706.3139999999999</v>
      </c>
      <c r="G9" s="501">
        <v>20.225100000000001</v>
      </c>
      <c r="H9" s="376">
        <v>41.811999999999998</v>
      </c>
      <c r="I9" s="380"/>
      <c r="J9" s="381">
        <v>18.408100000000001</v>
      </c>
      <c r="K9" s="382">
        <v>683.42039999999997</v>
      </c>
      <c r="L9" s="383">
        <v>0</v>
      </c>
      <c r="N9" s="297">
        <v>5</v>
      </c>
      <c r="O9" s="322">
        <f>Cálculos!J14</f>
        <v>0</v>
      </c>
      <c r="P9" s="325">
        <f t="shared" si="3"/>
        <v>0</v>
      </c>
      <c r="Q9" s="328">
        <f t="shared" si="4"/>
        <v>0</v>
      </c>
      <c r="S9" s="355">
        <f t="shared" si="5"/>
        <v>18408.100000000002</v>
      </c>
      <c r="T9" s="335">
        <f t="shared" si="6"/>
        <v>650075.97682700003</v>
      </c>
      <c r="V9" s="321">
        <f t="shared" si="7"/>
        <v>0</v>
      </c>
      <c r="W9" s="325">
        <f t="shared" si="8"/>
        <v>0</v>
      </c>
      <c r="X9" s="328">
        <f t="shared" si="9"/>
        <v>0</v>
      </c>
      <c r="AE9" s="610" t="str">
        <f t="shared" si="0"/>
        <v>18.4081</v>
      </c>
      <c r="AF9" s="603"/>
      <c r="AG9" s="606"/>
      <c r="AH9" s="619"/>
      <c r="AI9" s="620">
        <f t="shared" si="1"/>
        <v>18.408100000000001</v>
      </c>
      <c r="AJ9" s="625">
        <f t="shared" si="2"/>
        <v>18.408100000000001</v>
      </c>
      <c r="AK9" s="608"/>
      <c r="AL9" s="608"/>
      <c r="AM9" s="608"/>
      <c r="AN9" s="608"/>
      <c r="AO9" s="608"/>
      <c r="AP9" s="608"/>
    </row>
    <row r="10" spans="1:42" x14ac:dyDescent="0.2">
      <c r="A10" s="375" t="s">
        <v>246</v>
      </c>
      <c r="B10" s="376">
        <v>20150807</v>
      </c>
      <c r="C10" s="377">
        <v>0.375</v>
      </c>
      <c r="D10" s="378">
        <v>1440</v>
      </c>
      <c r="E10" s="376"/>
      <c r="F10" s="379">
        <v>3691.1709999999998</v>
      </c>
      <c r="G10" s="501">
        <v>20.495200000000001</v>
      </c>
      <c r="H10" s="376">
        <v>41.594900000000003</v>
      </c>
      <c r="I10" s="380"/>
      <c r="J10" s="381">
        <v>18.977699999999999</v>
      </c>
      <c r="K10" s="382">
        <v>704.56420000000003</v>
      </c>
      <c r="L10" s="383">
        <v>0</v>
      </c>
      <c r="N10" s="297">
        <v>6</v>
      </c>
      <c r="O10" s="322">
        <f>Cálculos!J15</f>
        <v>0</v>
      </c>
      <c r="P10" s="325">
        <f t="shared" si="3"/>
        <v>0</v>
      </c>
      <c r="Q10" s="328">
        <f t="shared" si="4"/>
        <v>0</v>
      </c>
      <c r="S10" s="355">
        <f t="shared" si="5"/>
        <v>18977.699999999997</v>
      </c>
      <c r="T10" s="335">
        <f t="shared" si="6"/>
        <v>670191.21285899985</v>
      </c>
      <c r="V10" s="321">
        <f t="shared" si="7"/>
        <v>0</v>
      </c>
      <c r="W10" s="325">
        <f t="shared" si="8"/>
        <v>0</v>
      </c>
      <c r="X10" s="328">
        <f t="shared" si="9"/>
        <v>0</v>
      </c>
      <c r="AE10" s="610" t="str">
        <f t="shared" si="0"/>
        <v>18.9777</v>
      </c>
      <c r="AF10" s="603"/>
      <c r="AG10" s="606"/>
      <c r="AH10" s="619"/>
      <c r="AI10" s="620">
        <f t="shared" si="1"/>
        <v>18.977699999999999</v>
      </c>
      <c r="AJ10" s="625">
        <f t="shared" si="2"/>
        <v>18.977699999999999</v>
      </c>
      <c r="AK10" s="608"/>
      <c r="AL10" s="608"/>
      <c r="AM10" s="608"/>
      <c r="AN10" s="608"/>
      <c r="AO10" s="608"/>
      <c r="AP10" s="608"/>
    </row>
    <row r="11" spans="1:42" x14ac:dyDescent="0.2">
      <c r="A11" s="375" t="s">
        <v>246</v>
      </c>
      <c r="B11" s="376">
        <v>20150808</v>
      </c>
      <c r="C11" s="377">
        <v>0.375</v>
      </c>
      <c r="D11" s="378">
        <v>1360.55</v>
      </c>
      <c r="E11" s="376"/>
      <c r="F11" s="379">
        <v>3695.8090000000002</v>
      </c>
      <c r="G11" s="501">
        <v>20.541599999999999</v>
      </c>
      <c r="H11" s="376">
        <v>41.5991</v>
      </c>
      <c r="I11" s="380"/>
      <c r="J11" s="381">
        <v>17.040700000000001</v>
      </c>
      <c r="K11" s="382">
        <v>632.65120000000002</v>
      </c>
      <c r="L11" s="383">
        <v>0</v>
      </c>
      <c r="N11" s="297">
        <v>7</v>
      </c>
      <c r="O11" s="322">
        <f>Cálculos!J16</f>
        <v>0</v>
      </c>
      <c r="P11" s="325">
        <f t="shared" si="3"/>
        <v>0</v>
      </c>
      <c r="Q11" s="328">
        <f t="shared" si="4"/>
        <v>0</v>
      </c>
      <c r="S11" s="355">
        <f t="shared" si="5"/>
        <v>17040.7</v>
      </c>
      <c r="T11" s="335">
        <f t="shared" si="6"/>
        <v>601786.69706899999</v>
      </c>
      <c r="V11" s="321">
        <f t="shared" si="7"/>
        <v>0</v>
      </c>
      <c r="W11" s="325">
        <f t="shared" si="8"/>
        <v>0</v>
      </c>
      <c r="X11" s="328">
        <f t="shared" si="9"/>
        <v>0</v>
      </c>
      <c r="AE11" s="610" t="str">
        <f t="shared" si="0"/>
        <v>17.0407</v>
      </c>
      <c r="AF11" s="603"/>
      <c r="AG11" s="606"/>
      <c r="AH11" s="619"/>
      <c r="AI11" s="620">
        <f t="shared" si="1"/>
        <v>17.040700000000001</v>
      </c>
      <c r="AJ11" s="625">
        <f t="shared" si="2"/>
        <v>17.040700000000001</v>
      </c>
      <c r="AK11" s="608"/>
      <c r="AL11" s="608"/>
      <c r="AM11" s="608"/>
      <c r="AN11" s="608"/>
      <c r="AO11" s="608"/>
      <c r="AP11" s="608"/>
    </row>
    <row r="12" spans="1:42" x14ac:dyDescent="0.2">
      <c r="A12" s="375" t="s">
        <v>246</v>
      </c>
      <c r="B12" s="376">
        <v>20150809</v>
      </c>
      <c r="C12" s="377">
        <v>0.375</v>
      </c>
      <c r="D12" s="378">
        <v>26.416699999999999</v>
      </c>
      <c r="E12" s="376"/>
      <c r="F12" s="379">
        <v>3720.241</v>
      </c>
      <c r="G12" s="501">
        <v>21.3462</v>
      </c>
      <c r="H12" s="376">
        <v>41.703000000000003</v>
      </c>
      <c r="I12" s="380"/>
      <c r="J12" s="381">
        <v>0.57169999999999999</v>
      </c>
      <c r="K12" s="382">
        <v>21.226700000000001</v>
      </c>
      <c r="L12" s="383">
        <v>0</v>
      </c>
      <c r="N12" s="297">
        <v>8</v>
      </c>
      <c r="O12" s="322">
        <f>Cálculos!J17</f>
        <v>0</v>
      </c>
      <c r="P12" s="325">
        <f t="shared" si="3"/>
        <v>0</v>
      </c>
      <c r="Q12" s="328">
        <f t="shared" si="4"/>
        <v>0</v>
      </c>
      <c r="S12" s="355">
        <f t="shared" si="5"/>
        <v>571.69999999999993</v>
      </c>
      <c r="T12" s="335">
        <f t="shared" si="6"/>
        <v>20189.396838999997</v>
      </c>
      <c r="V12" s="321">
        <f t="shared" si="7"/>
        <v>0</v>
      </c>
      <c r="W12" s="325">
        <f t="shared" si="8"/>
        <v>0</v>
      </c>
      <c r="X12" s="328">
        <f t="shared" si="9"/>
        <v>0</v>
      </c>
      <c r="AE12" s="610" t="str">
        <f t="shared" si="0"/>
        <v>0.5717</v>
      </c>
      <c r="AF12" s="603"/>
      <c r="AG12" s="606"/>
      <c r="AH12" s="619"/>
      <c r="AI12" s="620">
        <f t="shared" si="1"/>
        <v>0.57169999999999999</v>
      </c>
      <c r="AJ12" s="625">
        <f t="shared" si="2"/>
        <v>0.57169999999999999</v>
      </c>
      <c r="AK12" s="608"/>
      <c r="AL12" s="608"/>
      <c r="AM12" s="608"/>
      <c r="AN12" s="608"/>
      <c r="AO12" s="608"/>
      <c r="AP12" s="608"/>
    </row>
    <row r="13" spans="1:42" x14ac:dyDescent="0.2">
      <c r="A13" s="375" t="s">
        <v>246</v>
      </c>
      <c r="B13" s="376">
        <v>20150810</v>
      </c>
      <c r="C13" s="377">
        <v>0.375</v>
      </c>
      <c r="D13" s="378">
        <v>747.93330000000003</v>
      </c>
      <c r="E13" s="376"/>
      <c r="F13" s="379">
        <v>3701.4369999999999</v>
      </c>
      <c r="G13" s="501">
        <v>20.545100000000001</v>
      </c>
      <c r="H13" s="376">
        <v>41.641199999999998</v>
      </c>
      <c r="I13" s="380"/>
      <c r="J13" s="381">
        <v>9.1930999999999994</v>
      </c>
      <c r="K13" s="382">
        <v>341.30419999999998</v>
      </c>
      <c r="L13" s="383">
        <v>0</v>
      </c>
      <c r="N13" s="297">
        <v>9</v>
      </c>
      <c r="O13" s="322">
        <f>Cálculos!J18</f>
        <v>0</v>
      </c>
      <c r="P13" s="325">
        <f t="shared" si="3"/>
        <v>0</v>
      </c>
      <c r="Q13" s="328">
        <f t="shared" si="4"/>
        <v>0</v>
      </c>
      <c r="S13" s="355">
        <f t="shared" si="5"/>
        <v>9193.0999999999985</v>
      </c>
      <c r="T13" s="335">
        <f t="shared" si="6"/>
        <v>324651.29277699994</v>
      </c>
      <c r="V13" s="321">
        <f t="shared" si="7"/>
        <v>0</v>
      </c>
      <c r="W13" s="325">
        <f t="shared" si="8"/>
        <v>0</v>
      </c>
      <c r="X13" s="328">
        <f t="shared" si="9"/>
        <v>0</v>
      </c>
      <c r="AE13" s="610" t="str">
        <f t="shared" si="0"/>
        <v>9.1931</v>
      </c>
      <c r="AF13" s="603"/>
      <c r="AG13" s="606"/>
      <c r="AH13" s="619"/>
      <c r="AI13" s="620">
        <f t="shared" si="1"/>
        <v>9.1930999999999994</v>
      </c>
      <c r="AJ13" s="625">
        <f t="shared" si="2"/>
        <v>9.1930999999999994</v>
      </c>
      <c r="AK13" s="608"/>
      <c r="AL13" s="608"/>
      <c r="AM13" s="608"/>
      <c r="AN13" s="608"/>
      <c r="AO13" s="608"/>
      <c r="AP13" s="608"/>
    </row>
    <row r="14" spans="1:42" x14ac:dyDescent="0.2">
      <c r="A14" s="375" t="s">
        <v>246</v>
      </c>
      <c r="B14" s="376">
        <v>20150811</v>
      </c>
      <c r="C14" s="377">
        <v>0.375</v>
      </c>
      <c r="D14" s="378">
        <v>1440</v>
      </c>
      <c r="E14" s="376"/>
      <c r="F14" s="379">
        <v>3696.9949999999999</v>
      </c>
      <c r="G14" s="501">
        <v>20.705200000000001</v>
      </c>
      <c r="H14" s="376">
        <v>41.615099999999998</v>
      </c>
      <c r="I14" s="380"/>
      <c r="J14" s="381">
        <v>19.8566</v>
      </c>
      <c r="K14" s="382">
        <v>737.19730000000004</v>
      </c>
      <c r="L14" s="383">
        <v>0</v>
      </c>
      <c r="N14" s="297">
        <v>10</v>
      </c>
      <c r="O14" s="322">
        <f>Cálculos!J19</f>
        <v>0</v>
      </c>
      <c r="P14" s="325">
        <f t="shared" si="3"/>
        <v>0</v>
      </c>
      <c r="Q14" s="328">
        <f t="shared" si="4"/>
        <v>0</v>
      </c>
      <c r="S14" s="355">
        <f t="shared" si="5"/>
        <v>19856.599999999999</v>
      </c>
      <c r="T14" s="335">
        <f t="shared" si="6"/>
        <v>701229.27632199996</v>
      </c>
      <c r="V14" s="321">
        <f t="shared" si="7"/>
        <v>0</v>
      </c>
      <c r="W14" s="325">
        <f t="shared" si="8"/>
        <v>0</v>
      </c>
      <c r="X14" s="328">
        <f t="shared" si="9"/>
        <v>0</v>
      </c>
      <c r="AE14" s="610" t="str">
        <f t="shared" si="0"/>
        <v>19.8566</v>
      </c>
      <c r="AF14" s="603"/>
      <c r="AG14" s="606"/>
      <c r="AH14" s="619"/>
      <c r="AI14" s="620">
        <f t="shared" si="1"/>
        <v>19.8566</v>
      </c>
      <c r="AJ14" s="625">
        <f t="shared" si="2"/>
        <v>19.8566</v>
      </c>
      <c r="AK14" s="608"/>
      <c r="AL14" s="608"/>
      <c r="AM14" s="608"/>
      <c r="AN14" s="608"/>
      <c r="AO14" s="608"/>
      <c r="AP14" s="608"/>
    </row>
    <row r="15" spans="1:42" x14ac:dyDescent="0.2">
      <c r="A15" s="375" t="s">
        <v>246</v>
      </c>
      <c r="B15" s="376">
        <v>20150812</v>
      </c>
      <c r="C15" s="377">
        <v>0.375</v>
      </c>
      <c r="D15" s="378">
        <v>1440</v>
      </c>
      <c r="E15" s="376"/>
      <c r="F15" s="379">
        <v>3697.0239999999999</v>
      </c>
      <c r="G15" s="501">
        <v>20.599499999999999</v>
      </c>
      <c r="H15" s="376">
        <v>41.636200000000002</v>
      </c>
      <c r="I15" s="380"/>
      <c r="J15" s="381">
        <v>20.464600000000001</v>
      </c>
      <c r="K15" s="382">
        <v>759.76980000000003</v>
      </c>
      <c r="L15" s="383">
        <v>0</v>
      </c>
      <c r="N15" s="297">
        <v>11</v>
      </c>
      <c r="O15" s="322">
        <f>Cálculos!J20</f>
        <v>0</v>
      </c>
      <c r="P15" s="325">
        <f t="shared" si="3"/>
        <v>0</v>
      </c>
      <c r="Q15" s="328">
        <f t="shared" si="4"/>
        <v>0</v>
      </c>
      <c r="S15" s="355">
        <f t="shared" si="5"/>
        <v>20464.600000000002</v>
      </c>
      <c r="T15" s="335">
        <f t="shared" si="6"/>
        <v>722700.59568200004</v>
      </c>
      <c r="V15" s="321">
        <f t="shared" si="7"/>
        <v>0</v>
      </c>
      <c r="W15" s="325">
        <f t="shared" si="8"/>
        <v>0</v>
      </c>
      <c r="X15" s="328">
        <f t="shared" si="9"/>
        <v>0</v>
      </c>
      <c r="AE15" s="610" t="str">
        <f t="shared" si="0"/>
        <v>20.4646</v>
      </c>
      <c r="AF15" s="603"/>
      <c r="AG15" s="606"/>
      <c r="AH15" s="619"/>
      <c r="AI15" s="620">
        <f t="shared" si="1"/>
        <v>20.464600000000001</v>
      </c>
      <c r="AJ15" s="625">
        <f t="shared" si="2"/>
        <v>20.464600000000001</v>
      </c>
      <c r="AK15" s="608"/>
      <c r="AL15" s="608"/>
      <c r="AM15" s="608"/>
      <c r="AN15" s="608"/>
      <c r="AO15" s="608"/>
      <c r="AP15" s="608"/>
    </row>
    <row r="16" spans="1:42" x14ac:dyDescent="0.2">
      <c r="A16" s="375" t="s">
        <v>246</v>
      </c>
      <c r="B16" s="376">
        <v>20150813</v>
      </c>
      <c r="C16" s="377">
        <v>0.375</v>
      </c>
      <c r="D16" s="378">
        <v>1440</v>
      </c>
      <c r="E16" s="376"/>
      <c r="F16" s="379">
        <v>3697.3130000000001</v>
      </c>
      <c r="G16" s="501">
        <v>20.487100000000002</v>
      </c>
      <c r="H16" s="376">
        <v>41.645699999999998</v>
      </c>
      <c r="I16" s="380"/>
      <c r="J16" s="381">
        <v>20.3398</v>
      </c>
      <c r="K16" s="382">
        <v>755.13459999999998</v>
      </c>
      <c r="L16" s="383">
        <v>0</v>
      </c>
      <c r="N16" s="297">
        <v>12</v>
      </c>
      <c r="O16" s="322">
        <f>Cálculos!J21</f>
        <v>0</v>
      </c>
      <c r="P16" s="325">
        <f t="shared" si="3"/>
        <v>0</v>
      </c>
      <c r="Q16" s="328">
        <f t="shared" si="4"/>
        <v>0</v>
      </c>
      <c r="S16" s="355">
        <f t="shared" si="5"/>
        <v>20339.8</v>
      </c>
      <c r="T16" s="335">
        <f t="shared" si="6"/>
        <v>718293.32486599998</v>
      </c>
      <c r="V16" s="321">
        <f t="shared" si="7"/>
        <v>0</v>
      </c>
      <c r="W16" s="325">
        <f t="shared" si="8"/>
        <v>0</v>
      </c>
      <c r="X16" s="328">
        <f t="shared" si="9"/>
        <v>0</v>
      </c>
      <c r="AE16" s="610" t="str">
        <f t="shared" si="0"/>
        <v>20.3398</v>
      </c>
      <c r="AF16" s="603"/>
      <c r="AG16" s="606"/>
      <c r="AH16" s="619"/>
      <c r="AI16" s="620">
        <f t="shared" si="1"/>
        <v>20.3398</v>
      </c>
      <c r="AJ16" s="625">
        <f t="shared" si="2"/>
        <v>20.3398</v>
      </c>
      <c r="AK16" s="608"/>
      <c r="AL16" s="608"/>
      <c r="AM16" s="608"/>
      <c r="AN16" s="608"/>
      <c r="AO16" s="608"/>
      <c r="AP16" s="608"/>
    </row>
    <row r="17" spans="1:42" x14ac:dyDescent="0.2">
      <c r="A17" s="375" t="s">
        <v>246</v>
      </c>
      <c r="B17" s="376">
        <v>20150814</v>
      </c>
      <c r="C17" s="377">
        <v>0.375</v>
      </c>
      <c r="D17" s="378">
        <v>1440</v>
      </c>
      <c r="E17" s="376"/>
      <c r="F17" s="379">
        <v>3695.65</v>
      </c>
      <c r="G17" s="501">
        <v>20.640599999999999</v>
      </c>
      <c r="H17" s="376">
        <v>41.595100000000002</v>
      </c>
      <c r="I17" s="380"/>
      <c r="J17" s="381">
        <v>20.1599</v>
      </c>
      <c r="K17" s="382">
        <v>748.45619999999997</v>
      </c>
      <c r="L17" s="383">
        <v>0</v>
      </c>
      <c r="N17" s="297">
        <v>13</v>
      </c>
      <c r="O17" s="322">
        <f>Cálculos!J22</f>
        <v>0</v>
      </c>
      <c r="P17" s="325">
        <f t="shared" si="3"/>
        <v>0</v>
      </c>
      <c r="Q17" s="328">
        <f t="shared" si="4"/>
        <v>0</v>
      </c>
      <c r="S17" s="355">
        <f t="shared" si="5"/>
        <v>20159.900000000001</v>
      </c>
      <c r="T17" s="335">
        <f t="shared" si="6"/>
        <v>711940.21573300008</v>
      </c>
      <c r="V17" s="321">
        <f t="shared" si="7"/>
        <v>0</v>
      </c>
      <c r="W17" s="325">
        <f t="shared" si="8"/>
        <v>0</v>
      </c>
      <c r="X17" s="328">
        <f t="shared" si="9"/>
        <v>0</v>
      </c>
      <c r="AE17" s="610" t="str">
        <f t="shared" si="0"/>
        <v>20.1599</v>
      </c>
      <c r="AF17" s="603"/>
      <c r="AG17" s="606"/>
      <c r="AH17" s="619"/>
      <c r="AI17" s="620">
        <f t="shared" si="1"/>
        <v>20.1599</v>
      </c>
      <c r="AJ17" s="625">
        <f t="shared" si="2"/>
        <v>20.1599</v>
      </c>
      <c r="AK17" s="608"/>
      <c r="AL17" s="608"/>
      <c r="AM17" s="608"/>
      <c r="AN17" s="608"/>
      <c r="AO17" s="608"/>
      <c r="AP17" s="608"/>
    </row>
    <row r="18" spans="1:42" x14ac:dyDescent="0.2">
      <c r="A18" s="375" t="s">
        <v>246</v>
      </c>
      <c r="B18" s="376">
        <v>20150815</v>
      </c>
      <c r="C18" s="377">
        <v>0.375</v>
      </c>
      <c r="D18" s="378">
        <v>1440</v>
      </c>
      <c r="E18" s="376"/>
      <c r="F18" s="379">
        <v>3702.5120000000002</v>
      </c>
      <c r="G18" s="501">
        <v>20.646899999999999</v>
      </c>
      <c r="H18" s="376">
        <v>41.689900000000002</v>
      </c>
      <c r="I18" s="380"/>
      <c r="J18" s="381">
        <v>20.290900000000001</v>
      </c>
      <c r="K18" s="382">
        <v>753.31960000000004</v>
      </c>
      <c r="L18" s="383">
        <v>0</v>
      </c>
      <c r="N18" s="297">
        <v>14</v>
      </c>
      <c r="O18" s="322">
        <f>Cálculos!J23</f>
        <v>0</v>
      </c>
      <c r="P18" s="325">
        <f t="shared" si="3"/>
        <v>0</v>
      </c>
      <c r="Q18" s="328">
        <f t="shared" si="4"/>
        <v>0</v>
      </c>
      <c r="S18" s="355">
        <f t="shared" si="5"/>
        <v>20290.900000000001</v>
      </c>
      <c r="T18" s="335">
        <f t="shared" si="6"/>
        <v>716566.43750300002</v>
      </c>
      <c r="V18" s="321">
        <f t="shared" si="7"/>
        <v>0</v>
      </c>
      <c r="W18" s="325">
        <f t="shared" si="8"/>
        <v>0</v>
      </c>
      <c r="X18" s="328">
        <f t="shared" si="9"/>
        <v>0</v>
      </c>
      <c r="AE18" s="610" t="str">
        <f t="shared" si="0"/>
        <v>20.2909</v>
      </c>
      <c r="AF18" s="603"/>
      <c r="AG18" s="606"/>
      <c r="AH18" s="619"/>
      <c r="AI18" s="620">
        <f t="shared" si="1"/>
        <v>20.290900000000001</v>
      </c>
      <c r="AJ18" s="625">
        <f t="shared" si="2"/>
        <v>20.290900000000001</v>
      </c>
      <c r="AK18" s="608"/>
      <c r="AL18" s="608"/>
      <c r="AM18" s="608"/>
      <c r="AN18" s="608"/>
      <c r="AO18" s="608"/>
      <c r="AP18" s="608"/>
    </row>
    <row r="19" spans="1:42" x14ac:dyDescent="0.2">
      <c r="A19" s="375"/>
      <c r="B19" s="376"/>
      <c r="C19" s="377"/>
      <c r="D19" s="378"/>
      <c r="E19" s="376"/>
      <c r="F19" s="379"/>
      <c r="G19" s="501"/>
      <c r="H19" s="376"/>
      <c r="I19" s="380"/>
      <c r="J19" s="381"/>
      <c r="K19" s="382"/>
      <c r="L19" s="383"/>
      <c r="N19" s="297">
        <v>15</v>
      </c>
      <c r="O19" s="322">
        <f>Cálculos!J24</f>
        <v>0</v>
      </c>
      <c r="P19" s="325">
        <f t="shared" si="3"/>
        <v>0</v>
      </c>
      <c r="Q19" s="328">
        <f t="shared" si="4"/>
        <v>0</v>
      </c>
      <c r="S19" s="355">
        <f t="shared" si="5"/>
        <v>0</v>
      </c>
      <c r="T19" s="335">
        <f t="shared" si="6"/>
        <v>0</v>
      </c>
      <c r="V19" s="321">
        <f t="shared" si="7"/>
        <v>0</v>
      </c>
      <c r="W19" s="325">
        <f t="shared" si="8"/>
        <v>0</v>
      </c>
      <c r="X19" s="328">
        <f t="shared" si="9"/>
        <v>0</v>
      </c>
      <c r="AE19" s="610" t="str">
        <f t="shared" si="0"/>
        <v/>
      </c>
      <c r="AF19" s="603"/>
      <c r="AG19" s="606"/>
      <c r="AH19" s="619"/>
      <c r="AI19" s="620">
        <f t="shared" si="1"/>
        <v>0</v>
      </c>
      <c r="AJ19" s="625">
        <f t="shared" si="2"/>
        <v>0</v>
      </c>
      <c r="AK19" s="608"/>
      <c r="AL19" s="608"/>
      <c r="AM19" s="608"/>
      <c r="AN19" s="608"/>
      <c r="AO19" s="608"/>
      <c r="AP19" s="608"/>
    </row>
    <row r="20" spans="1:42" x14ac:dyDescent="0.2">
      <c r="A20" s="375"/>
      <c r="B20" s="376"/>
      <c r="C20" s="377"/>
      <c r="D20" s="378"/>
      <c r="E20" s="376"/>
      <c r="F20" s="379"/>
      <c r="G20" s="501"/>
      <c r="H20" s="376"/>
      <c r="I20" s="380"/>
      <c r="J20" s="381"/>
      <c r="K20" s="382"/>
      <c r="L20" s="383"/>
      <c r="N20" s="297">
        <v>16</v>
      </c>
      <c r="O20" s="322">
        <f>Cálculos!J25</f>
        <v>0</v>
      </c>
      <c r="P20" s="325">
        <f t="shared" si="3"/>
        <v>0</v>
      </c>
      <c r="Q20" s="328">
        <f t="shared" si="4"/>
        <v>0</v>
      </c>
      <c r="S20" s="355">
        <f t="shared" si="5"/>
        <v>0</v>
      </c>
      <c r="T20" s="335">
        <f t="shared" si="6"/>
        <v>0</v>
      </c>
      <c r="V20" s="321">
        <f t="shared" si="7"/>
        <v>0</v>
      </c>
      <c r="W20" s="325">
        <f t="shared" si="8"/>
        <v>0</v>
      </c>
      <c r="X20" s="328">
        <f t="shared" si="9"/>
        <v>0</v>
      </c>
      <c r="AE20" s="610" t="str">
        <f t="shared" si="0"/>
        <v/>
      </c>
      <c r="AF20" s="603"/>
      <c r="AG20" s="606"/>
      <c r="AH20" s="619"/>
      <c r="AI20" s="620">
        <f t="shared" si="1"/>
        <v>0</v>
      </c>
      <c r="AJ20" s="625">
        <f t="shared" si="2"/>
        <v>0</v>
      </c>
      <c r="AK20" s="608"/>
      <c r="AL20" s="608"/>
      <c r="AM20" s="608"/>
      <c r="AN20" s="608"/>
      <c r="AO20" s="608"/>
      <c r="AP20" s="608"/>
    </row>
    <row r="21" spans="1:42" x14ac:dyDescent="0.2">
      <c r="A21" s="375"/>
      <c r="B21" s="376"/>
      <c r="C21" s="377"/>
      <c r="D21" s="378"/>
      <c r="E21" s="376"/>
      <c r="F21" s="379"/>
      <c r="G21" s="501"/>
      <c r="H21" s="376"/>
      <c r="I21" s="380"/>
      <c r="J21" s="381"/>
      <c r="K21" s="382"/>
      <c r="L21" s="383"/>
      <c r="N21" s="297">
        <v>17</v>
      </c>
      <c r="O21" s="322">
        <f>Cálculos!J26</f>
        <v>0</v>
      </c>
      <c r="P21" s="325">
        <f t="shared" si="3"/>
        <v>0</v>
      </c>
      <c r="Q21" s="328">
        <f t="shared" si="4"/>
        <v>0</v>
      </c>
      <c r="S21" s="355">
        <f t="shared" si="5"/>
        <v>0</v>
      </c>
      <c r="T21" s="335">
        <f t="shared" si="6"/>
        <v>0</v>
      </c>
      <c r="V21" s="321">
        <f t="shared" si="7"/>
        <v>0</v>
      </c>
      <c r="W21" s="325">
        <f t="shared" si="8"/>
        <v>0</v>
      </c>
      <c r="X21" s="328">
        <f t="shared" si="9"/>
        <v>0</v>
      </c>
      <c r="AE21" s="610" t="str">
        <f t="shared" si="0"/>
        <v/>
      </c>
      <c r="AF21" s="603"/>
      <c r="AG21" s="606"/>
      <c r="AH21" s="619"/>
      <c r="AI21" s="620">
        <f t="shared" si="1"/>
        <v>0</v>
      </c>
      <c r="AJ21" s="625">
        <f t="shared" si="2"/>
        <v>0</v>
      </c>
      <c r="AK21" s="608"/>
      <c r="AL21" s="608"/>
      <c r="AM21" s="608"/>
      <c r="AN21" s="608"/>
      <c r="AO21" s="608"/>
      <c r="AP21" s="608"/>
    </row>
    <row r="22" spans="1:42" x14ac:dyDescent="0.2">
      <c r="A22" s="375"/>
      <c r="B22" s="376"/>
      <c r="C22" s="377"/>
      <c r="D22" s="378"/>
      <c r="E22" s="376"/>
      <c r="F22" s="379"/>
      <c r="G22" s="501"/>
      <c r="H22" s="376"/>
      <c r="I22" s="380"/>
      <c r="J22" s="381"/>
      <c r="K22" s="382"/>
      <c r="L22" s="383"/>
      <c r="N22" s="297">
        <v>18</v>
      </c>
      <c r="O22" s="322">
        <f>Cálculos!J27</f>
        <v>0</v>
      </c>
      <c r="P22" s="325">
        <f t="shared" si="3"/>
        <v>0</v>
      </c>
      <c r="Q22" s="328">
        <f t="shared" si="4"/>
        <v>0</v>
      </c>
      <c r="S22" s="355">
        <f t="shared" si="5"/>
        <v>0</v>
      </c>
      <c r="T22" s="335">
        <f t="shared" si="6"/>
        <v>0</v>
      </c>
      <c r="V22" s="321">
        <f t="shared" si="7"/>
        <v>0</v>
      </c>
      <c r="W22" s="325">
        <f t="shared" si="8"/>
        <v>0</v>
      </c>
      <c r="X22" s="328">
        <f t="shared" si="9"/>
        <v>0</v>
      </c>
      <c r="AE22" s="610" t="str">
        <f t="shared" si="0"/>
        <v/>
      </c>
      <c r="AF22" s="603"/>
      <c r="AG22" s="606"/>
      <c r="AH22" s="614"/>
      <c r="AI22" s="620">
        <f t="shared" si="1"/>
        <v>0</v>
      </c>
      <c r="AJ22" s="625">
        <f t="shared" si="2"/>
        <v>0</v>
      </c>
      <c r="AK22" s="608"/>
      <c r="AL22" s="608"/>
      <c r="AM22" s="608"/>
      <c r="AN22" s="608"/>
      <c r="AO22" s="608"/>
      <c r="AP22" s="608"/>
    </row>
    <row r="23" spans="1:42" x14ac:dyDescent="0.2">
      <c r="A23" s="375"/>
      <c r="B23" s="376"/>
      <c r="C23" s="377"/>
      <c r="D23" s="378"/>
      <c r="E23" s="376"/>
      <c r="F23" s="379"/>
      <c r="G23" s="501"/>
      <c r="H23" s="376"/>
      <c r="I23" s="380"/>
      <c r="J23" s="381"/>
      <c r="K23" s="382"/>
      <c r="L23" s="383"/>
      <c r="N23" s="297">
        <v>19</v>
      </c>
      <c r="O23" s="322">
        <f>Cálculos!J28</f>
        <v>0</v>
      </c>
      <c r="P23" s="325">
        <f t="shared" si="3"/>
        <v>0</v>
      </c>
      <c r="Q23" s="328">
        <f t="shared" si="4"/>
        <v>0</v>
      </c>
      <c r="S23" s="355">
        <f t="shared" si="5"/>
        <v>0</v>
      </c>
      <c r="T23" s="335">
        <f t="shared" si="6"/>
        <v>0</v>
      </c>
      <c r="V23" s="321">
        <f t="shared" si="7"/>
        <v>0</v>
      </c>
      <c r="W23" s="325">
        <f t="shared" si="8"/>
        <v>0</v>
      </c>
      <c r="X23" s="328">
        <f t="shared" si="9"/>
        <v>0</v>
      </c>
      <c r="AE23" s="610" t="str">
        <f t="shared" si="0"/>
        <v/>
      </c>
      <c r="AF23" s="603"/>
      <c r="AG23" s="606"/>
      <c r="AH23" s="614"/>
      <c r="AI23" s="620">
        <f t="shared" si="1"/>
        <v>0</v>
      </c>
      <c r="AJ23" s="625">
        <f t="shared" si="2"/>
        <v>0</v>
      </c>
      <c r="AK23" s="608"/>
      <c r="AL23" s="608"/>
      <c r="AM23" s="608"/>
      <c r="AN23" s="608"/>
      <c r="AO23" s="608"/>
      <c r="AP23" s="608"/>
    </row>
    <row r="24" spans="1:42" x14ac:dyDescent="0.2">
      <c r="A24" s="375"/>
      <c r="B24" s="376"/>
      <c r="C24" s="377"/>
      <c r="D24" s="378"/>
      <c r="E24" s="376"/>
      <c r="F24" s="379"/>
      <c r="G24" s="501"/>
      <c r="H24" s="376"/>
      <c r="I24" s="380"/>
      <c r="J24" s="381"/>
      <c r="K24" s="382"/>
      <c r="L24" s="383"/>
      <c r="N24" s="297">
        <v>20</v>
      </c>
      <c r="O24" s="322">
        <f>Cálculos!J29</f>
        <v>0</v>
      </c>
      <c r="P24" s="325">
        <f t="shared" si="3"/>
        <v>0</v>
      </c>
      <c r="Q24" s="328">
        <f t="shared" si="4"/>
        <v>0</v>
      </c>
      <c r="S24" s="355">
        <f t="shared" si="5"/>
        <v>0</v>
      </c>
      <c r="T24" s="335">
        <f t="shared" si="6"/>
        <v>0</v>
      </c>
      <c r="V24" s="321">
        <f t="shared" si="7"/>
        <v>0</v>
      </c>
      <c r="W24" s="325">
        <f t="shared" si="8"/>
        <v>0</v>
      </c>
      <c r="X24" s="328">
        <f t="shared" si="9"/>
        <v>0</v>
      </c>
      <c r="AE24" s="610" t="str">
        <f t="shared" si="0"/>
        <v/>
      </c>
      <c r="AF24" s="603"/>
      <c r="AG24" s="606"/>
      <c r="AH24" s="614"/>
      <c r="AI24" s="620">
        <f t="shared" si="1"/>
        <v>0</v>
      </c>
      <c r="AJ24" s="625">
        <f t="shared" si="2"/>
        <v>0</v>
      </c>
      <c r="AK24" s="608"/>
      <c r="AL24" s="608"/>
      <c r="AM24" s="608"/>
      <c r="AN24" s="608"/>
      <c r="AO24" s="608"/>
      <c r="AP24" s="608"/>
    </row>
    <row r="25" spans="1:42" x14ac:dyDescent="0.2">
      <c r="A25" s="375"/>
      <c r="B25" s="376"/>
      <c r="C25" s="377"/>
      <c r="D25" s="378"/>
      <c r="E25" s="376"/>
      <c r="F25" s="379"/>
      <c r="G25" s="501"/>
      <c r="H25" s="376"/>
      <c r="I25" s="380"/>
      <c r="J25" s="381"/>
      <c r="K25" s="382"/>
      <c r="L25" s="383"/>
      <c r="N25" s="297">
        <v>21</v>
      </c>
      <c r="O25" s="322">
        <f>Cálculos!J30</f>
        <v>0</v>
      </c>
      <c r="P25" s="325">
        <f t="shared" si="3"/>
        <v>0</v>
      </c>
      <c r="Q25" s="328">
        <f t="shared" si="4"/>
        <v>0</v>
      </c>
      <c r="S25" s="355">
        <f t="shared" si="5"/>
        <v>0</v>
      </c>
      <c r="T25" s="335">
        <f t="shared" si="6"/>
        <v>0</v>
      </c>
      <c r="V25" s="321">
        <f t="shared" si="7"/>
        <v>0</v>
      </c>
      <c r="W25" s="325">
        <f t="shared" si="8"/>
        <v>0</v>
      </c>
      <c r="X25" s="328">
        <f t="shared" si="9"/>
        <v>0</v>
      </c>
      <c r="AE25" s="610" t="str">
        <f t="shared" si="0"/>
        <v/>
      </c>
      <c r="AF25" s="603"/>
      <c r="AG25" s="606"/>
      <c r="AH25" s="614"/>
      <c r="AI25" s="620">
        <f t="shared" si="1"/>
        <v>0</v>
      </c>
      <c r="AJ25" s="625">
        <f t="shared" si="2"/>
        <v>0</v>
      </c>
      <c r="AK25" s="608"/>
      <c r="AL25" s="608"/>
      <c r="AM25" s="608"/>
      <c r="AN25" s="608"/>
      <c r="AO25" s="608"/>
      <c r="AP25" s="608"/>
    </row>
    <row r="26" spans="1:42" x14ac:dyDescent="0.2">
      <c r="A26" s="375"/>
      <c r="B26" s="376"/>
      <c r="C26" s="377"/>
      <c r="D26" s="378"/>
      <c r="E26" s="376"/>
      <c r="F26" s="379"/>
      <c r="G26" s="501"/>
      <c r="H26" s="376"/>
      <c r="I26" s="380"/>
      <c r="J26" s="381"/>
      <c r="K26" s="382"/>
      <c r="L26" s="383"/>
      <c r="N26" s="297">
        <v>22</v>
      </c>
      <c r="O26" s="322">
        <f>Cálculos!J31</f>
        <v>0</v>
      </c>
      <c r="P26" s="325">
        <f t="shared" si="3"/>
        <v>0</v>
      </c>
      <c r="Q26" s="328">
        <f t="shared" si="4"/>
        <v>0</v>
      </c>
      <c r="S26" s="355">
        <f t="shared" si="5"/>
        <v>0</v>
      </c>
      <c r="T26" s="335">
        <f t="shared" si="6"/>
        <v>0</v>
      </c>
      <c r="V26" s="321">
        <f t="shared" si="7"/>
        <v>0</v>
      </c>
      <c r="W26" s="325">
        <f t="shared" si="8"/>
        <v>0</v>
      </c>
      <c r="X26" s="328">
        <f t="shared" si="9"/>
        <v>0</v>
      </c>
      <c r="AE26" s="610" t="str">
        <f t="shared" si="0"/>
        <v/>
      </c>
      <c r="AF26" s="603"/>
      <c r="AG26" s="606"/>
      <c r="AH26" s="614"/>
      <c r="AI26" s="620">
        <f t="shared" si="1"/>
        <v>0</v>
      </c>
      <c r="AJ26" s="625">
        <f t="shared" si="2"/>
        <v>0</v>
      </c>
      <c r="AK26" s="608"/>
      <c r="AL26" s="608"/>
      <c r="AM26" s="608"/>
      <c r="AN26" s="608"/>
      <c r="AO26" s="608"/>
      <c r="AP26" s="608"/>
    </row>
    <row r="27" spans="1:42" x14ac:dyDescent="0.2">
      <c r="A27" s="375"/>
      <c r="B27" s="376"/>
      <c r="C27" s="377"/>
      <c r="D27" s="378"/>
      <c r="E27" s="376"/>
      <c r="F27" s="379"/>
      <c r="G27" s="501"/>
      <c r="H27" s="376"/>
      <c r="I27" s="380"/>
      <c r="J27" s="381"/>
      <c r="K27" s="382"/>
      <c r="L27" s="383"/>
      <c r="N27" s="297">
        <v>23</v>
      </c>
      <c r="O27" s="322">
        <f>Cálculos!J32</f>
        <v>0</v>
      </c>
      <c r="P27" s="325">
        <f t="shared" si="3"/>
        <v>0</v>
      </c>
      <c r="Q27" s="328">
        <f t="shared" si="4"/>
        <v>0</v>
      </c>
      <c r="S27" s="355">
        <f t="shared" si="5"/>
        <v>0</v>
      </c>
      <c r="T27" s="335">
        <f t="shared" si="6"/>
        <v>0</v>
      </c>
      <c r="V27" s="321">
        <f t="shared" si="7"/>
        <v>0</v>
      </c>
      <c r="W27" s="325">
        <f t="shared" si="8"/>
        <v>0</v>
      </c>
      <c r="X27" s="328">
        <f t="shared" si="9"/>
        <v>0</v>
      </c>
      <c r="AE27" s="610" t="str">
        <f t="shared" si="0"/>
        <v/>
      </c>
      <c r="AF27" s="603"/>
      <c r="AG27" s="606"/>
      <c r="AH27" s="614"/>
      <c r="AI27" s="620">
        <f t="shared" si="1"/>
        <v>0</v>
      </c>
      <c r="AJ27" s="625">
        <f t="shared" si="2"/>
        <v>0</v>
      </c>
      <c r="AK27" s="608"/>
      <c r="AL27" s="608"/>
      <c r="AM27" s="608"/>
      <c r="AN27" s="608"/>
      <c r="AO27" s="608"/>
      <c r="AP27" s="608"/>
    </row>
    <row r="28" spans="1:42" x14ac:dyDescent="0.2">
      <c r="A28" s="375"/>
      <c r="B28" s="376"/>
      <c r="C28" s="377"/>
      <c r="D28" s="378"/>
      <c r="E28" s="376"/>
      <c r="F28" s="379"/>
      <c r="G28" s="501"/>
      <c r="H28" s="376"/>
      <c r="I28" s="380"/>
      <c r="J28" s="381"/>
      <c r="K28" s="382"/>
      <c r="L28" s="383"/>
      <c r="N28" s="297">
        <v>24</v>
      </c>
      <c r="O28" s="322">
        <f>Cálculos!J33</f>
        <v>0</v>
      </c>
      <c r="P28" s="325">
        <f t="shared" si="3"/>
        <v>0</v>
      </c>
      <c r="Q28" s="328">
        <f t="shared" si="4"/>
        <v>0</v>
      </c>
      <c r="S28" s="355">
        <f t="shared" si="5"/>
        <v>0</v>
      </c>
      <c r="T28" s="335">
        <f t="shared" si="6"/>
        <v>0</v>
      </c>
      <c r="V28" s="321">
        <f t="shared" si="7"/>
        <v>0</v>
      </c>
      <c r="W28" s="325">
        <f t="shared" si="8"/>
        <v>0</v>
      </c>
      <c r="X28" s="328">
        <f t="shared" si="9"/>
        <v>0</v>
      </c>
      <c r="AE28" s="610" t="str">
        <f t="shared" si="0"/>
        <v/>
      </c>
      <c r="AF28" s="603"/>
      <c r="AG28" s="606"/>
      <c r="AH28" s="614"/>
      <c r="AI28" s="620">
        <f t="shared" si="1"/>
        <v>0</v>
      </c>
      <c r="AJ28" s="625">
        <f t="shared" si="2"/>
        <v>0</v>
      </c>
      <c r="AK28" s="608"/>
      <c r="AL28" s="608"/>
      <c r="AM28" s="608"/>
      <c r="AN28" s="608"/>
      <c r="AO28" s="608"/>
      <c r="AP28" s="608"/>
    </row>
    <row r="29" spans="1:42" x14ac:dyDescent="0.2">
      <c r="A29" s="375"/>
      <c r="B29" s="376"/>
      <c r="C29" s="377"/>
      <c r="D29" s="378"/>
      <c r="E29" s="376"/>
      <c r="F29" s="379"/>
      <c r="G29" s="501"/>
      <c r="H29" s="376"/>
      <c r="I29" s="380"/>
      <c r="J29" s="381"/>
      <c r="K29" s="382"/>
      <c r="L29" s="383"/>
      <c r="N29" s="297">
        <v>25</v>
      </c>
      <c r="O29" s="322">
        <f>Cálculos!J34</f>
        <v>0</v>
      </c>
      <c r="P29" s="325">
        <f t="shared" si="3"/>
        <v>0</v>
      </c>
      <c r="Q29" s="328">
        <f t="shared" si="4"/>
        <v>0</v>
      </c>
      <c r="S29" s="355">
        <f t="shared" si="5"/>
        <v>0</v>
      </c>
      <c r="T29" s="335">
        <f t="shared" si="6"/>
        <v>0</v>
      </c>
      <c r="V29" s="321">
        <f t="shared" si="7"/>
        <v>0</v>
      </c>
      <c r="W29" s="325">
        <f t="shared" si="8"/>
        <v>0</v>
      </c>
      <c r="X29" s="328">
        <f t="shared" si="9"/>
        <v>0</v>
      </c>
      <c r="AE29" s="610" t="str">
        <f t="shared" si="0"/>
        <v/>
      </c>
      <c r="AF29" s="603"/>
      <c r="AG29" s="606"/>
      <c r="AH29" s="614"/>
      <c r="AI29" s="620">
        <f t="shared" si="1"/>
        <v>0</v>
      </c>
      <c r="AJ29" s="625">
        <f t="shared" si="2"/>
        <v>0</v>
      </c>
      <c r="AK29" s="608"/>
      <c r="AL29" s="608"/>
      <c r="AM29" s="608"/>
      <c r="AN29" s="608"/>
      <c r="AO29" s="608"/>
      <c r="AP29" s="608"/>
    </row>
    <row r="30" spans="1:42" x14ac:dyDescent="0.2">
      <c r="A30" s="375"/>
      <c r="B30" s="376"/>
      <c r="C30" s="377"/>
      <c r="D30" s="378"/>
      <c r="E30" s="376"/>
      <c r="F30" s="379"/>
      <c r="G30" s="501"/>
      <c r="H30" s="376"/>
      <c r="I30" s="380"/>
      <c r="J30" s="381"/>
      <c r="K30" s="382"/>
      <c r="L30" s="383"/>
      <c r="N30" s="297">
        <v>26</v>
      </c>
      <c r="O30" s="322">
        <f>Cálculos!J35</f>
        <v>0</v>
      </c>
      <c r="P30" s="325">
        <f t="shared" si="3"/>
        <v>0</v>
      </c>
      <c r="Q30" s="328">
        <f t="shared" si="4"/>
        <v>0</v>
      </c>
      <c r="S30" s="355">
        <f t="shared" si="5"/>
        <v>0</v>
      </c>
      <c r="T30" s="335">
        <f t="shared" si="6"/>
        <v>0</v>
      </c>
      <c r="V30" s="321">
        <f t="shared" si="7"/>
        <v>0</v>
      </c>
      <c r="W30" s="325">
        <f t="shared" si="8"/>
        <v>0</v>
      </c>
      <c r="X30" s="328">
        <f t="shared" si="9"/>
        <v>0</v>
      </c>
      <c r="AE30" s="610" t="str">
        <f t="shared" si="0"/>
        <v/>
      </c>
      <c r="AF30" s="603"/>
      <c r="AG30" s="606"/>
      <c r="AH30" s="614"/>
      <c r="AI30" s="620">
        <f t="shared" si="1"/>
        <v>0</v>
      </c>
      <c r="AJ30" s="625">
        <f t="shared" si="2"/>
        <v>0</v>
      </c>
      <c r="AK30" s="608"/>
      <c r="AL30" s="608"/>
      <c r="AM30" s="608"/>
      <c r="AN30" s="608"/>
      <c r="AO30" s="608"/>
      <c r="AP30" s="608"/>
    </row>
    <row r="31" spans="1:42" x14ac:dyDescent="0.2">
      <c r="A31" s="375"/>
      <c r="B31" s="376"/>
      <c r="C31" s="377"/>
      <c r="D31" s="378"/>
      <c r="E31" s="376"/>
      <c r="F31" s="379"/>
      <c r="G31" s="501"/>
      <c r="H31" s="376"/>
      <c r="I31" s="380"/>
      <c r="J31" s="381"/>
      <c r="K31" s="382"/>
      <c r="L31" s="383"/>
      <c r="N31" s="297">
        <v>27</v>
      </c>
      <c r="O31" s="322">
        <f>Cálculos!J36</f>
        <v>0</v>
      </c>
      <c r="P31" s="325">
        <f t="shared" si="3"/>
        <v>0</v>
      </c>
      <c r="Q31" s="328">
        <f t="shared" si="4"/>
        <v>0</v>
      </c>
      <c r="S31" s="355">
        <f t="shared" si="5"/>
        <v>0</v>
      </c>
      <c r="T31" s="335">
        <f t="shared" si="6"/>
        <v>0</v>
      </c>
      <c r="V31" s="321">
        <f t="shared" si="7"/>
        <v>0</v>
      </c>
      <c r="W31" s="325">
        <f t="shared" si="8"/>
        <v>0</v>
      </c>
      <c r="X31" s="328">
        <f t="shared" si="9"/>
        <v>0</v>
      </c>
      <c r="AE31" s="610" t="str">
        <f t="shared" si="0"/>
        <v/>
      </c>
      <c r="AF31" s="603"/>
      <c r="AG31" s="606"/>
      <c r="AH31" s="614"/>
      <c r="AI31" s="620">
        <f t="shared" si="1"/>
        <v>0</v>
      </c>
      <c r="AJ31" s="625">
        <f t="shared" si="2"/>
        <v>0</v>
      </c>
      <c r="AK31" s="608"/>
      <c r="AL31" s="608"/>
      <c r="AM31" s="608"/>
      <c r="AN31" s="608"/>
      <c r="AO31" s="608"/>
      <c r="AP31" s="608"/>
    </row>
    <row r="32" spans="1:42" x14ac:dyDescent="0.2">
      <c r="A32" s="375"/>
      <c r="B32" s="376"/>
      <c r="C32" s="377"/>
      <c r="D32" s="378"/>
      <c r="E32" s="376"/>
      <c r="F32" s="379"/>
      <c r="G32" s="501"/>
      <c r="H32" s="376"/>
      <c r="I32" s="380"/>
      <c r="J32" s="381"/>
      <c r="K32" s="382"/>
      <c r="L32" s="383"/>
      <c r="N32" s="297">
        <v>28</v>
      </c>
      <c r="O32" s="322">
        <f>Cálculos!J37</f>
        <v>0</v>
      </c>
      <c r="P32" s="325">
        <f t="shared" si="3"/>
        <v>0</v>
      </c>
      <c r="Q32" s="328">
        <f t="shared" si="4"/>
        <v>0</v>
      </c>
      <c r="S32" s="355">
        <f t="shared" si="5"/>
        <v>0</v>
      </c>
      <c r="T32" s="335">
        <f t="shared" si="6"/>
        <v>0</v>
      </c>
      <c r="V32" s="321">
        <f t="shared" si="7"/>
        <v>0</v>
      </c>
      <c r="W32" s="325">
        <f t="shared" si="8"/>
        <v>0</v>
      </c>
      <c r="X32" s="328">
        <f t="shared" si="9"/>
        <v>0</v>
      </c>
      <c r="AE32" s="610" t="str">
        <f t="shared" si="0"/>
        <v/>
      </c>
      <c r="AF32" s="603"/>
      <c r="AG32" s="606"/>
      <c r="AH32" s="614"/>
      <c r="AI32" s="620">
        <f t="shared" si="1"/>
        <v>0</v>
      </c>
      <c r="AJ32" s="625">
        <f t="shared" si="2"/>
        <v>0</v>
      </c>
      <c r="AK32" s="608"/>
      <c r="AL32" s="608"/>
      <c r="AM32" s="608"/>
      <c r="AN32" s="608"/>
      <c r="AO32" s="608"/>
      <c r="AP32" s="608"/>
    </row>
    <row r="33" spans="1:42" x14ac:dyDescent="0.2">
      <c r="A33" s="375"/>
      <c r="B33" s="376"/>
      <c r="C33" s="377"/>
      <c r="D33" s="378"/>
      <c r="E33" s="376"/>
      <c r="F33" s="379"/>
      <c r="G33" s="501"/>
      <c r="H33" s="376"/>
      <c r="I33" s="380"/>
      <c r="J33" s="381"/>
      <c r="K33" s="382"/>
      <c r="L33" s="383"/>
      <c r="N33" s="297">
        <v>29</v>
      </c>
      <c r="O33" s="322">
        <f>Cálculos!J38</f>
        <v>0</v>
      </c>
      <c r="P33" s="325">
        <f t="shared" si="3"/>
        <v>0</v>
      </c>
      <c r="Q33" s="328">
        <f t="shared" si="4"/>
        <v>0</v>
      </c>
      <c r="S33" s="355">
        <f t="shared" si="5"/>
        <v>0</v>
      </c>
      <c r="T33" s="335">
        <f t="shared" si="6"/>
        <v>0</v>
      </c>
      <c r="V33" s="321">
        <f t="shared" si="7"/>
        <v>0</v>
      </c>
      <c r="W33" s="325">
        <f t="shared" si="8"/>
        <v>0</v>
      </c>
      <c r="X33" s="328">
        <f t="shared" si="9"/>
        <v>0</v>
      </c>
      <c r="AE33" s="610" t="str">
        <f t="shared" si="0"/>
        <v/>
      </c>
      <c r="AF33" s="603"/>
      <c r="AG33" s="606"/>
      <c r="AH33" s="614"/>
      <c r="AI33" s="620">
        <f t="shared" si="1"/>
        <v>0</v>
      </c>
      <c r="AJ33" s="625">
        <f t="shared" si="2"/>
        <v>0</v>
      </c>
      <c r="AK33" s="608"/>
      <c r="AL33" s="608"/>
      <c r="AM33" s="608"/>
      <c r="AN33" s="608"/>
      <c r="AO33" s="608"/>
      <c r="AP33" s="608"/>
    </row>
    <row r="34" spans="1:42" x14ac:dyDescent="0.2">
      <c r="A34" s="375"/>
      <c r="B34" s="376"/>
      <c r="C34" s="377"/>
      <c r="D34" s="378"/>
      <c r="E34" s="376"/>
      <c r="F34" s="379"/>
      <c r="G34" s="501"/>
      <c r="H34" s="376"/>
      <c r="I34" s="380"/>
      <c r="J34" s="381"/>
      <c r="K34" s="382"/>
      <c r="L34" s="383"/>
      <c r="N34" s="297">
        <v>30</v>
      </c>
      <c r="O34" s="322">
        <f>Cálculos!J39</f>
        <v>0</v>
      </c>
      <c r="P34" s="325">
        <f t="shared" si="3"/>
        <v>0</v>
      </c>
      <c r="Q34" s="328">
        <f t="shared" si="4"/>
        <v>0</v>
      </c>
      <c r="S34" s="355">
        <f t="shared" si="5"/>
        <v>0</v>
      </c>
      <c r="T34" s="335">
        <f t="shared" si="6"/>
        <v>0</v>
      </c>
      <c r="V34" s="321">
        <f t="shared" si="7"/>
        <v>0</v>
      </c>
      <c r="W34" s="325">
        <f t="shared" si="8"/>
        <v>0</v>
      </c>
      <c r="X34" s="328">
        <f t="shared" si="9"/>
        <v>0</v>
      </c>
      <c r="AE34" s="610" t="str">
        <f t="shared" si="0"/>
        <v/>
      </c>
      <c r="AF34" s="603"/>
      <c r="AG34" s="606"/>
      <c r="AH34" s="614"/>
      <c r="AI34" s="620">
        <f t="shared" si="1"/>
        <v>0</v>
      </c>
      <c r="AJ34" s="625">
        <f t="shared" si="2"/>
        <v>0</v>
      </c>
      <c r="AK34" s="608"/>
      <c r="AL34" s="608"/>
      <c r="AM34" s="608"/>
      <c r="AN34" s="608"/>
      <c r="AO34" s="608"/>
      <c r="AP34" s="608"/>
    </row>
    <row r="35" spans="1:42" ht="13.5" thickBot="1" x14ac:dyDescent="0.25">
      <c r="A35" s="384"/>
      <c r="B35" s="385"/>
      <c r="C35" s="386"/>
      <c r="D35" s="387"/>
      <c r="E35" s="385"/>
      <c r="F35" s="388"/>
      <c r="G35" s="502"/>
      <c r="H35" s="385"/>
      <c r="I35" s="389"/>
      <c r="J35" s="390"/>
      <c r="K35" s="391"/>
      <c r="L35" s="392"/>
      <c r="N35" s="297">
        <v>31</v>
      </c>
      <c r="O35" s="323">
        <f>Cálculos!J40</f>
        <v>0</v>
      </c>
      <c r="P35" s="326">
        <f t="shared" si="3"/>
        <v>0</v>
      </c>
      <c r="Q35" s="329">
        <f t="shared" si="4"/>
        <v>0</v>
      </c>
      <c r="S35" s="356">
        <f t="shared" si="5"/>
        <v>0</v>
      </c>
      <c r="T35" s="317">
        <f t="shared" si="6"/>
        <v>0</v>
      </c>
      <c r="V35" s="349">
        <f t="shared" si="7"/>
        <v>0</v>
      </c>
      <c r="W35" s="326">
        <f t="shared" si="8"/>
        <v>0</v>
      </c>
      <c r="X35" s="329">
        <f t="shared" si="9"/>
        <v>0</v>
      </c>
      <c r="AE35" s="610" t="str">
        <f t="shared" si="0"/>
        <v/>
      </c>
      <c r="AF35" s="604"/>
      <c r="AG35" s="607"/>
      <c r="AH35" s="615"/>
      <c r="AI35" s="626">
        <f t="shared" si="1"/>
        <v>0</v>
      </c>
      <c r="AJ35" s="627">
        <f t="shared" si="2"/>
        <v>0</v>
      </c>
      <c r="AK35" s="608"/>
      <c r="AL35" s="608"/>
      <c r="AM35" s="608"/>
      <c r="AN35" s="608"/>
      <c r="AO35" s="608"/>
      <c r="AP35" s="608"/>
    </row>
    <row r="36" spans="1:42" ht="13.5" thickBot="1" x14ac:dyDescent="0.25">
      <c r="C36" s="298"/>
      <c r="J36" s="310"/>
      <c r="AE36" s="610"/>
      <c r="AF36" s="608"/>
      <c r="AG36" s="608"/>
      <c r="AH36" s="608"/>
      <c r="AI36" s="608"/>
      <c r="AJ36" s="608"/>
      <c r="AK36" s="608"/>
      <c r="AL36" s="608"/>
      <c r="AM36" s="608"/>
      <c r="AN36" s="608"/>
      <c r="AO36" s="608"/>
      <c r="AP36" s="608"/>
    </row>
    <row r="37" spans="1:42" ht="13.5" thickBot="1" x14ac:dyDescent="0.25">
      <c r="A37" s="311" t="s">
        <v>168</v>
      </c>
      <c r="B37" s="306">
        <f>COUNT(B4:B35)</f>
        <v>15</v>
      </c>
      <c r="E37" s="311" t="s">
        <v>169</v>
      </c>
      <c r="F37" s="307">
        <f>MAX(F4:F35)</f>
        <v>3720.241</v>
      </c>
      <c r="G37" s="307">
        <f>MAX(G4:G35)</f>
        <v>26.104500000000002</v>
      </c>
      <c r="I37" s="311" t="s">
        <v>175</v>
      </c>
      <c r="J37" s="316">
        <f>SUM(J5:J35)</f>
        <v>212.42309999999998</v>
      </c>
      <c r="N37" s="311" t="s">
        <v>170</v>
      </c>
      <c r="O37" s="331">
        <f>AVERAGE(O5:O35)</f>
        <v>0</v>
      </c>
      <c r="P37" s="331">
        <f>AVERAGE(P5:P35)</f>
        <v>0</v>
      </c>
      <c r="Q37" s="332">
        <f>AVERAGE(Q5:Q35)</f>
        <v>0</v>
      </c>
      <c r="S37" s="339">
        <f>SUM(S5:S35)</f>
        <v>212423.09999999998</v>
      </c>
      <c r="T37" s="338">
        <f>SUM(T5:T35)</f>
        <v>7501651.6768769985</v>
      </c>
      <c r="V37" s="336">
        <f>SUM(V5:V35)</f>
        <v>0</v>
      </c>
      <c r="W37" s="337">
        <f>SUM(W5:W35)</f>
        <v>0</v>
      </c>
      <c r="X37" s="353">
        <f>SUM(X5:X35)</f>
        <v>0</v>
      </c>
      <c r="AE37" s="610"/>
      <c r="AF37" s="617" t="s">
        <v>228</v>
      </c>
      <c r="AG37" s="598">
        <f>COUNT(AG4:AG35)</f>
        <v>0</v>
      </c>
      <c r="AH37" s="608"/>
      <c r="AI37" s="608"/>
      <c r="AJ37" s="599">
        <f>SUM(AJ4:AJ34)</f>
        <v>231.41679999999999</v>
      </c>
      <c r="AK37" s="616" t="s">
        <v>188</v>
      </c>
      <c r="AL37" s="616"/>
      <c r="AM37" s="616"/>
      <c r="AN37" s="616"/>
      <c r="AO37" s="616"/>
      <c r="AP37" s="608"/>
    </row>
    <row r="38" spans="1:42" ht="13.5" thickBot="1" x14ac:dyDescent="0.25">
      <c r="E38" s="311" t="s">
        <v>170</v>
      </c>
      <c r="F38" s="308">
        <f>AVERAGE(F4:F35)</f>
        <v>3703.5782000000004</v>
      </c>
      <c r="G38" s="308">
        <f>AVERAGE(G4:G35)</f>
        <v>21.020046666666666</v>
      </c>
      <c r="I38" s="311" t="s">
        <v>181</v>
      </c>
      <c r="J38" s="317">
        <f>J37*35.31467</f>
        <v>7501.6516768769989</v>
      </c>
      <c r="O38" s="333" t="s">
        <v>192</v>
      </c>
      <c r="P38" s="333" t="s">
        <v>193</v>
      </c>
      <c r="Q38" s="333" t="s">
        <v>194</v>
      </c>
      <c r="S38" s="340" t="s">
        <v>188</v>
      </c>
      <c r="T38" s="340" t="s">
        <v>188</v>
      </c>
      <c r="V38" s="340" t="s">
        <v>188</v>
      </c>
      <c r="W38" s="340" t="s">
        <v>188</v>
      </c>
      <c r="X38" s="340" t="s">
        <v>188</v>
      </c>
      <c r="AE38" s="610"/>
      <c r="AF38" s="617" t="s">
        <v>229</v>
      </c>
      <c r="AG38" s="618">
        <f>COUNT(B4:B35)-COUNT(AG4:AG35)</f>
        <v>15</v>
      </c>
      <c r="AH38" s="608"/>
      <c r="AI38" s="608"/>
      <c r="AJ38" s="621">
        <f>AJ37/SUM(AI5:AI35)</f>
        <v>1.0894144751677197</v>
      </c>
      <c r="AK38" s="616" t="s">
        <v>230</v>
      </c>
      <c r="AL38" s="608"/>
      <c r="AM38" s="608"/>
      <c r="AN38" s="608"/>
      <c r="AO38" s="608"/>
      <c r="AP38" s="608"/>
    </row>
    <row r="39" spans="1:42" ht="13.5" thickBot="1" x14ac:dyDescent="0.25">
      <c r="E39" s="311" t="s">
        <v>171</v>
      </c>
      <c r="F39" s="309">
        <f>MIN(F4:F35)</f>
        <v>3691.1709999999998</v>
      </c>
      <c r="G39" s="309">
        <f>MIN(G4:G35)</f>
        <v>20.225100000000001</v>
      </c>
      <c r="S39" s="357" t="s">
        <v>195</v>
      </c>
      <c r="T39" s="357" t="s">
        <v>196</v>
      </c>
      <c r="V39" s="357" t="s">
        <v>35</v>
      </c>
      <c r="W39" s="357" t="s">
        <v>197</v>
      </c>
      <c r="X39" s="357" t="s">
        <v>198</v>
      </c>
      <c r="AE39" s="610"/>
      <c r="AF39" s="608"/>
      <c r="AG39" s="608"/>
      <c r="AH39" s="608"/>
      <c r="AI39" s="608"/>
      <c r="AJ39" s="608"/>
      <c r="AK39" s="608"/>
      <c r="AL39" s="608"/>
      <c r="AM39" s="608"/>
      <c r="AN39" s="608"/>
      <c r="AO39" s="608"/>
      <c r="AP39" s="608"/>
    </row>
    <row r="40" spans="1:42" ht="13.5" thickBot="1" x14ac:dyDescent="0.25">
      <c r="F40" s="357" t="s">
        <v>199</v>
      </c>
      <c r="G40" s="357" t="s">
        <v>200</v>
      </c>
      <c r="AE40" s="610"/>
      <c r="AF40" s="608"/>
      <c r="AG40" s="608"/>
      <c r="AH40" s="608"/>
      <c r="AI40" s="608"/>
      <c r="AJ40" s="608"/>
      <c r="AK40" s="608"/>
      <c r="AL40" s="608"/>
      <c r="AM40" s="608"/>
      <c r="AN40" s="608"/>
      <c r="AO40" s="608"/>
      <c r="AP40" s="608"/>
    </row>
    <row r="41" spans="1:42" ht="13.5" thickBot="1" x14ac:dyDescent="0.25">
      <c r="O41" s="299"/>
      <c r="AE41" s="610"/>
      <c r="AF41" s="617" t="s">
        <v>235</v>
      </c>
      <c r="AG41" s="598">
        <v>1</v>
      </c>
      <c r="AH41" s="608" t="s">
        <v>195</v>
      </c>
      <c r="AI41" s="608"/>
      <c r="AJ41" s="608"/>
      <c r="AK41" s="608"/>
      <c r="AL41" s="608"/>
      <c r="AM41" s="608"/>
      <c r="AN41" s="608"/>
      <c r="AO41" s="608"/>
      <c r="AP41" s="608"/>
    </row>
    <row r="42" spans="1:42" ht="13.5" thickBot="1" x14ac:dyDescent="0.25">
      <c r="AE42" s="610"/>
      <c r="AF42" s="617" t="s">
        <v>236</v>
      </c>
      <c r="AG42" s="600">
        <v>0.01</v>
      </c>
      <c r="AH42" s="608"/>
      <c r="AI42" s="608"/>
      <c r="AJ42" s="608"/>
      <c r="AK42" s="608"/>
      <c r="AL42" s="608"/>
      <c r="AM42" s="608"/>
      <c r="AN42" s="608"/>
      <c r="AO42" s="608"/>
      <c r="AP42" s="608"/>
    </row>
    <row r="43" spans="1:42" x14ac:dyDescent="0.2">
      <c r="E43" s="359" t="s">
        <v>178</v>
      </c>
      <c r="F43" s="360">
        <v>0.1</v>
      </c>
      <c r="G43" s="359"/>
      <c r="H43" s="359"/>
      <c r="I43" s="359"/>
      <c r="AE43" s="610"/>
      <c r="AF43" s="608"/>
      <c r="AG43" s="608"/>
      <c r="AH43" s="608"/>
      <c r="AI43" s="608"/>
      <c r="AJ43" s="608"/>
      <c r="AK43" s="608"/>
      <c r="AL43" s="608"/>
      <c r="AM43" s="608"/>
      <c r="AN43" s="608"/>
      <c r="AO43" s="608"/>
      <c r="AP43" s="608"/>
    </row>
    <row r="44" spans="1:42" x14ac:dyDescent="0.2">
      <c r="E44" s="361" t="s">
        <v>179</v>
      </c>
      <c r="F44" s="362">
        <f>F38*(1+$F$43)</f>
        <v>4073.9360200000006</v>
      </c>
      <c r="G44" s="362">
        <f>G38*(1+$F$43)</f>
        <v>23.122051333333335</v>
      </c>
      <c r="H44" s="359"/>
      <c r="I44" s="359"/>
      <c r="AE44" s="610"/>
      <c r="AF44" s="608"/>
      <c r="AG44" s="608"/>
      <c r="AH44" s="608"/>
      <c r="AI44" s="608"/>
      <c r="AJ44" s="608"/>
      <c r="AK44" s="608"/>
      <c r="AL44" s="608"/>
      <c r="AM44" s="608"/>
      <c r="AN44" s="608"/>
      <c r="AO44" s="608"/>
      <c r="AP44" s="608"/>
    </row>
    <row r="45" spans="1:42" x14ac:dyDescent="0.2">
      <c r="E45" s="361" t="s">
        <v>180</v>
      </c>
      <c r="F45" s="362">
        <f>F38*(1-$F$43)</f>
        <v>3333.2203800000002</v>
      </c>
      <c r="G45" s="362">
        <f>G38*(1-$F$43)</f>
        <v>18.918042</v>
      </c>
      <c r="H45" s="359"/>
      <c r="I45" s="359"/>
    </row>
    <row r="46" spans="1:42" x14ac:dyDescent="0.2">
      <c r="A46" s="311" t="s">
        <v>176</v>
      </c>
      <c r="B46" s="305" t="s">
        <v>177</v>
      </c>
      <c r="E46" s="359"/>
      <c r="F46" s="362"/>
      <c r="G46" s="359"/>
      <c r="H46" s="359"/>
      <c r="I46" s="359"/>
    </row>
    <row r="47" spans="1:42" x14ac:dyDescent="0.2">
      <c r="A47" s="311" t="s">
        <v>97</v>
      </c>
      <c r="B47" s="312">
        <v>40582</v>
      </c>
      <c r="E47" s="359"/>
      <c r="F47" s="359"/>
      <c r="G47" s="359"/>
      <c r="H47" s="359"/>
      <c r="I47" s="359"/>
    </row>
    <row r="48" spans="1:42" x14ac:dyDescent="0.2">
      <c r="E48" s="359"/>
      <c r="F48" s="359"/>
      <c r="G48" s="359"/>
      <c r="H48" s="359"/>
      <c r="I48" s="359"/>
    </row>
    <row r="49" spans="5:9" x14ac:dyDescent="0.2">
      <c r="E49" s="359"/>
      <c r="F49" s="359"/>
      <c r="G49" s="359"/>
      <c r="H49" s="359"/>
      <c r="I49" s="359"/>
    </row>
    <row r="50" spans="5:9" x14ac:dyDescent="0.2">
      <c r="E50" s="359"/>
      <c r="F50" s="359"/>
      <c r="G50" s="359"/>
      <c r="H50" s="359"/>
      <c r="I50" s="359"/>
    </row>
    <row r="51" spans="5:9" x14ac:dyDescent="0.2">
      <c r="E51" s="359"/>
      <c r="F51" s="359"/>
      <c r="G51" s="359"/>
      <c r="H51" s="359"/>
      <c r="I51" s="359"/>
    </row>
  </sheetData>
  <phoneticPr fontId="18" type="noConversion"/>
  <conditionalFormatting sqref="J4:J35">
    <cfRule type="cellIs" dxfId="56" priority="7" stopIfTrue="1" operator="lessThan">
      <formula>0</formula>
    </cfRule>
  </conditionalFormatting>
  <conditionalFormatting sqref="F4:F35">
    <cfRule type="cellIs" dxfId="55" priority="19" stopIfTrue="1" operator="lessThan">
      <formula>$F$45</formula>
    </cfRule>
    <cfRule type="cellIs" dxfId="54" priority="20" stopIfTrue="1" operator="greaterThan">
      <formula>$F$44</formula>
    </cfRule>
    <cfRule type="cellIs" dxfId="53" priority="21" stopIfTrue="1" operator="greaterThan">
      <formula>$F$44</formula>
    </cfRule>
  </conditionalFormatting>
  <conditionalFormatting sqref="G4:G35">
    <cfRule type="cellIs" dxfId="52" priority="22" stopIfTrue="1" operator="lessThan">
      <formula>$G$45</formula>
    </cfRule>
    <cfRule type="cellIs" dxfId="51" priority="23" stopIfTrue="1" operator="greaterThan">
      <formula>$G$44</formula>
    </cfRule>
  </conditionalFormatting>
  <conditionalFormatting sqref="AH4:AH35">
    <cfRule type="cellIs" dxfId="50" priority="2" stopIfTrue="1" operator="notBetween">
      <formula>AI4+$AG$41</formula>
      <formula>AI4-$AG$41</formula>
    </cfRule>
  </conditionalFormatting>
  <conditionalFormatting sqref="AG4:AG35">
    <cfRule type="cellIs" dxfId="49" priority="1" stopIfTrue="1" operator="notEqual">
      <formula>B4</formula>
    </cfRule>
  </conditionalFormatting>
  <pageMargins left="0.75" right="0.75" top="1" bottom="1" header="0" footer="0"/>
  <pageSetup orientation="portrait" r:id="rId1"/>
  <headerFooter alignWithMargins="0"/>
  <ignoredErrors>
    <ignoredError sqref="J37" formulaRange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zoomScale="85" workbookViewId="0">
      <selection activeCell="A3" sqref="A3:O34"/>
    </sheetView>
  </sheetViews>
  <sheetFormatPr baseColWidth="10" defaultRowHeight="12.75" x14ac:dyDescent="0.2"/>
  <cols>
    <col min="1" max="1" width="13.28515625" style="297" bestFit="1" customWidth="1"/>
    <col min="2" max="2" width="11.85546875" style="297" bestFit="1" customWidth="1"/>
    <col min="3" max="5" width="8.7109375" style="297" customWidth="1"/>
    <col min="6" max="6" width="13.7109375" style="297" bestFit="1" customWidth="1"/>
    <col min="7" max="7" width="11.7109375" style="297" customWidth="1"/>
    <col min="8" max="8" width="13.7109375" style="297" bestFit="1" customWidth="1"/>
    <col min="9" max="9" width="11.7109375" style="297" customWidth="1"/>
    <col min="10" max="10" width="16.42578125" style="297" customWidth="1"/>
    <col min="11" max="11" width="14.5703125" style="297" customWidth="1"/>
    <col min="12" max="12" width="11.7109375" style="297" customWidth="1"/>
    <col min="13" max="13" width="13.7109375" style="297" bestFit="1" customWidth="1"/>
    <col min="14" max="14" width="11.7109375" style="297" customWidth="1"/>
    <col min="15" max="15" width="15.28515625" style="297" bestFit="1" customWidth="1"/>
    <col min="16" max="16" width="7" style="297" customWidth="1"/>
    <col min="17" max="17" width="4.7109375" style="297" customWidth="1"/>
    <col min="18" max="18" width="11.42578125" style="297"/>
    <col min="19" max="19" width="11.85546875" style="297" bestFit="1" customWidth="1"/>
    <col min="20" max="20" width="11.42578125" style="297"/>
    <col min="21" max="21" width="4" style="297" customWidth="1"/>
    <col min="22" max="22" width="11.85546875" style="297" bestFit="1" customWidth="1"/>
    <col min="23" max="23" width="14.140625" style="297" bestFit="1" customWidth="1"/>
    <col min="24" max="24" width="3" style="297" customWidth="1"/>
    <col min="25" max="30" width="11.42578125" style="297"/>
    <col min="31" max="31" width="12.42578125" style="552" customWidth="1"/>
    <col min="32" max="32" width="18.85546875" style="552" bestFit="1" customWidth="1"/>
    <col min="33" max="33" width="9.5703125" style="552" customWidth="1"/>
    <col min="34" max="35" width="13" style="552" customWidth="1"/>
    <col min="36" max="36" width="14.5703125" style="552" bestFit="1" customWidth="1"/>
    <col min="37" max="37" width="4.85546875" style="552" customWidth="1"/>
    <col min="38" max="39" width="12.85546875" style="552" customWidth="1"/>
    <col min="40" max="40" width="11.5703125" style="552" bestFit="1" customWidth="1"/>
    <col min="41" max="55" width="11.42578125" style="552"/>
    <col min="56" max="16384" width="11.42578125" style="297"/>
  </cols>
  <sheetData>
    <row r="1" spans="1:41" ht="13.5" thickBot="1" x14ac:dyDescent="0.25">
      <c r="AJ1" s="553" t="s">
        <v>221</v>
      </c>
    </row>
    <row r="2" spans="1:41" ht="51.75" thickBot="1" x14ac:dyDescent="0.25">
      <c r="A2" s="363" t="s">
        <v>151</v>
      </c>
      <c r="B2" s="301" t="s">
        <v>152</v>
      </c>
      <c r="C2" s="301" t="s">
        <v>153</v>
      </c>
      <c r="D2" s="301" t="s">
        <v>154</v>
      </c>
      <c r="E2" s="301" t="s">
        <v>155</v>
      </c>
      <c r="F2" s="302" t="s">
        <v>201</v>
      </c>
      <c r="G2" s="302" t="s">
        <v>156</v>
      </c>
      <c r="H2" s="302" t="s">
        <v>202</v>
      </c>
      <c r="I2" s="302" t="s">
        <v>157</v>
      </c>
      <c r="J2" s="302" t="s">
        <v>158</v>
      </c>
      <c r="K2" s="302" t="s">
        <v>159</v>
      </c>
      <c r="L2" s="302" t="s">
        <v>203</v>
      </c>
      <c r="M2" s="302" t="s">
        <v>204</v>
      </c>
      <c r="N2" s="364" t="s">
        <v>205</v>
      </c>
      <c r="O2" s="399" t="s">
        <v>206</v>
      </c>
      <c r="Q2" s="358" t="s">
        <v>183</v>
      </c>
      <c r="R2" s="343" t="s">
        <v>182</v>
      </c>
      <c r="S2" s="404" t="s">
        <v>184</v>
      </c>
      <c r="T2" s="344" t="s">
        <v>185</v>
      </c>
      <c r="V2" s="344" t="s">
        <v>186</v>
      </c>
      <c r="W2" s="341" t="s">
        <v>187</v>
      </c>
      <c r="Y2" s="414" t="s">
        <v>189</v>
      </c>
      <c r="Z2" s="415" t="s">
        <v>190</v>
      </c>
      <c r="AA2" s="416" t="s">
        <v>191</v>
      </c>
      <c r="AF2" s="554" t="s">
        <v>222</v>
      </c>
      <c r="AG2" s="555" t="s">
        <v>155</v>
      </c>
      <c r="AH2" s="584" t="s">
        <v>223</v>
      </c>
      <c r="AI2" s="585" t="s">
        <v>224</v>
      </c>
      <c r="AJ2" s="558" t="s">
        <v>225</v>
      </c>
      <c r="AL2" s="556" t="s">
        <v>226</v>
      </c>
      <c r="AM2" s="557" t="s">
        <v>227</v>
      </c>
      <c r="AN2" s="341" t="s">
        <v>231</v>
      </c>
      <c r="AO2" s="341" t="s">
        <v>233</v>
      </c>
    </row>
    <row r="3" spans="1:41" x14ac:dyDescent="0.2">
      <c r="A3" s="366">
        <v>319</v>
      </c>
      <c r="B3" s="368">
        <v>0.375</v>
      </c>
      <c r="C3" s="367">
        <v>2015</v>
      </c>
      <c r="D3" s="367">
        <v>8</v>
      </c>
      <c r="E3" s="367">
        <v>1</v>
      </c>
      <c r="F3" s="393">
        <v>698435</v>
      </c>
      <c r="G3" s="367">
        <v>0</v>
      </c>
      <c r="H3" s="393">
        <v>291690</v>
      </c>
      <c r="I3" s="367">
        <v>0</v>
      </c>
      <c r="J3" s="367">
        <v>0</v>
      </c>
      <c r="K3" s="367">
        <v>0</v>
      </c>
      <c r="L3" s="394">
        <v>343.565</v>
      </c>
      <c r="M3" s="393">
        <v>21.6</v>
      </c>
      <c r="N3" s="371">
        <v>0</v>
      </c>
      <c r="O3" s="538">
        <v>504</v>
      </c>
      <c r="P3" s="539">
        <f>F4-F3</f>
        <v>504</v>
      </c>
      <c r="Q3" s="297">
        <v>1</v>
      </c>
      <c r="R3" s="417">
        <f>Cálculos!J10</f>
        <v>0</v>
      </c>
      <c r="S3" s="418">
        <f>R3*4.1868</f>
        <v>0</v>
      </c>
      <c r="T3" s="419">
        <f>R3*0.11237</f>
        <v>0</v>
      </c>
      <c r="U3" s="401"/>
      <c r="V3" s="419">
        <f>O3</f>
        <v>504</v>
      </c>
      <c r="W3" s="420">
        <f>V3*35.31467</f>
        <v>17798.593679999998</v>
      </c>
      <c r="X3" s="401"/>
      <c r="Y3" s="421">
        <f>V3*R3/1000000</f>
        <v>0</v>
      </c>
      <c r="Z3" s="422">
        <f>S3*V3/1000000</f>
        <v>0</v>
      </c>
      <c r="AA3" s="423">
        <f>W3*T3/1000000</f>
        <v>0</v>
      </c>
      <c r="AE3" s="581" t="str">
        <f>RIGHT(F3,6)</f>
        <v>698435</v>
      </c>
      <c r="AF3" s="366">
        <v>319</v>
      </c>
      <c r="AG3" s="371">
        <v>1</v>
      </c>
      <c r="AH3" s="559">
        <v>771804</v>
      </c>
      <c r="AI3" s="586">
        <f>IFERROR(AE3*1,0)</f>
        <v>698435</v>
      </c>
      <c r="AJ3" s="560">
        <f>(AI3-AH3)</f>
        <v>-73369</v>
      </c>
      <c r="AL3" s="561">
        <f>AH4-AH3</f>
        <v>-771804</v>
      </c>
      <c r="AM3" s="562">
        <f>AI4-AI3</f>
        <v>504</v>
      </c>
      <c r="AN3" s="563">
        <f>(AM3-AL3)</f>
        <v>772308</v>
      </c>
      <c r="AO3" s="587">
        <f>IFERROR(AN3/AM3,"")</f>
        <v>1532.3571428571429</v>
      </c>
    </row>
    <row r="4" spans="1:41" x14ac:dyDescent="0.2">
      <c r="A4" s="375">
        <v>319</v>
      </c>
      <c r="B4" s="377">
        <v>0.375</v>
      </c>
      <c r="C4" s="376">
        <v>2015</v>
      </c>
      <c r="D4" s="376">
        <v>8</v>
      </c>
      <c r="E4" s="376">
        <v>2</v>
      </c>
      <c r="F4" s="395">
        <v>698939</v>
      </c>
      <c r="G4" s="376">
        <v>0</v>
      </c>
      <c r="H4" s="395">
        <v>291710</v>
      </c>
      <c r="I4" s="376">
        <v>0</v>
      </c>
      <c r="J4" s="376">
        <v>0</v>
      </c>
      <c r="K4" s="376">
        <v>0</v>
      </c>
      <c r="L4" s="396">
        <v>350.56299999999999</v>
      </c>
      <c r="M4" s="395">
        <v>21.1</v>
      </c>
      <c r="N4" s="380">
        <v>0</v>
      </c>
      <c r="O4" s="540">
        <v>10328</v>
      </c>
      <c r="P4" s="539">
        <f t="shared" ref="P4:P33" si="0">F5-F4</f>
        <v>10328</v>
      </c>
      <c r="Q4" s="297">
        <v>2</v>
      </c>
      <c r="R4" s="321">
        <f>Cálculos!J11</f>
        <v>0</v>
      </c>
      <c r="S4" s="325">
        <f>R4*4.1868</f>
        <v>0</v>
      </c>
      <c r="T4" s="328">
        <f>R4*0.11237</f>
        <v>0</v>
      </c>
      <c r="U4" s="401"/>
      <c r="V4" s="424">
        <f t="shared" ref="V4:V33" si="1">O4</f>
        <v>10328</v>
      </c>
      <c r="W4" s="425">
        <f>V4*35.31467</f>
        <v>364729.91175999999</v>
      </c>
      <c r="X4" s="401"/>
      <c r="Y4" s="304">
        <f>V4*R4/1000000</f>
        <v>0</v>
      </c>
      <c r="Z4" s="325">
        <f>S4*V4/1000000</f>
        <v>0</v>
      </c>
      <c r="AA4" s="328">
        <f>W4*T4/1000000</f>
        <v>0</v>
      </c>
      <c r="AE4" s="581" t="str">
        <f t="shared" ref="AE4:AE34" si="2">RIGHT(F4,6)</f>
        <v>698939</v>
      </c>
      <c r="AF4" s="375"/>
      <c r="AG4" s="588"/>
      <c r="AH4" s="565"/>
      <c r="AI4" s="589">
        <f t="shared" ref="AI4:AI34" si="3">IFERROR(AE4*1,0)</f>
        <v>698939</v>
      </c>
      <c r="AJ4" s="564">
        <f t="shared" ref="AJ4:AJ34" si="4">(AI4-AH4)</f>
        <v>698939</v>
      </c>
      <c r="AL4" s="561">
        <f t="shared" ref="AL4:AM33" si="5">AH5-AH4</f>
        <v>0</v>
      </c>
      <c r="AM4" s="566">
        <f t="shared" si="5"/>
        <v>10328</v>
      </c>
      <c r="AN4" s="567">
        <f t="shared" ref="AN4:AN33" si="6">(AM4-AL4)</f>
        <v>10328</v>
      </c>
      <c r="AO4" s="590">
        <f t="shared" ref="AO4:AO33" si="7">IFERROR(AN4/AM4,"")</f>
        <v>1</v>
      </c>
    </row>
    <row r="5" spans="1:41" x14ac:dyDescent="0.2">
      <c r="A5" s="375">
        <v>319</v>
      </c>
      <c r="B5" s="377">
        <v>0.375</v>
      </c>
      <c r="C5" s="376">
        <v>2015</v>
      </c>
      <c r="D5" s="376">
        <v>8</v>
      </c>
      <c r="E5" s="376">
        <v>3</v>
      </c>
      <c r="F5" s="395">
        <v>709267</v>
      </c>
      <c r="G5" s="376">
        <v>0</v>
      </c>
      <c r="H5" s="395">
        <v>292118</v>
      </c>
      <c r="I5" s="376">
        <v>0</v>
      </c>
      <c r="J5" s="376">
        <v>0</v>
      </c>
      <c r="K5" s="376">
        <v>0</v>
      </c>
      <c r="L5" s="396">
        <v>345.48599999999999</v>
      </c>
      <c r="M5" s="395">
        <v>21.4</v>
      </c>
      <c r="N5" s="380">
        <v>0</v>
      </c>
      <c r="O5" s="540">
        <v>18201</v>
      </c>
      <c r="P5" s="539">
        <f t="shared" si="0"/>
        <v>18201</v>
      </c>
      <c r="Q5" s="297">
        <v>3</v>
      </c>
      <c r="R5" s="426">
        <f>Cálculos!J12</f>
        <v>0</v>
      </c>
      <c r="S5" s="325">
        <f t="shared" ref="S5:S33" si="8">R5*4.1868</f>
        <v>0</v>
      </c>
      <c r="T5" s="328">
        <f t="shared" ref="T5:T33" si="9">R5*0.11237</f>
        <v>0</v>
      </c>
      <c r="U5" s="401"/>
      <c r="V5" s="424">
        <f t="shared" si="1"/>
        <v>18201</v>
      </c>
      <c r="W5" s="425">
        <f t="shared" ref="W5:W33" si="10">V5*35.31467</f>
        <v>642762.30866999994</v>
      </c>
      <c r="X5" s="401"/>
      <c r="Y5" s="304">
        <f t="shared" ref="Y5:Y33" si="11">V5*R5/1000000</f>
        <v>0</v>
      </c>
      <c r="Z5" s="325">
        <f t="shared" ref="Z5:Z33" si="12">S5*V5/1000000</f>
        <v>0</v>
      </c>
      <c r="AA5" s="328">
        <f t="shared" ref="AA5:AA33" si="13">W5*T5/1000000</f>
        <v>0</v>
      </c>
      <c r="AE5" s="581" t="str">
        <f t="shared" si="2"/>
        <v>709267</v>
      </c>
      <c r="AF5" s="375"/>
      <c r="AG5" s="588"/>
      <c r="AH5" s="565"/>
      <c r="AI5" s="589">
        <f t="shared" si="3"/>
        <v>709267</v>
      </c>
      <c r="AJ5" s="564">
        <f t="shared" si="4"/>
        <v>709267</v>
      </c>
      <c r="AL5" s="561">
        <f t="shared" si="5"/>
        <v>0</v>
      </c>
      <c r="AM5" s="566">
        <f t="shared" si="5"/>
        <v>18201</v>
      </c>
      <c r="AN5" s="567">
        <f t="shared" si="6"/>
        <v>18201</v>
      </c>
      <c r="AO5" s="590">
        <f t="shared" si="7"/>
        <v>1</v>
      </c>
    </row>
    <row r="6" spans="1:41" x14ac:dyDescent="0.2">
      <c r="A6" s="375">
        <v>319</v>
      </c>
      <c r="B6" s="377">
        <v>0.375</v>
      </c>
      <c r="C6" s="376">
        <v>2015</v>
      </c>
      <c r="D6" s="376">
        <v>8</v>
      </c>
      <c r="E6" s="376">
        <v>4</v>
      </c>
      <c r="F6" s="395">
        <v>727468</v>
      </c>
      <c r="G6" s="376">
        <v>0</v>
      </c>
      <c r="H6" s="395">
        <v>292840</v>
      </c>
      <c r="I6" s="376">
        <v>0</v>
      </c>
      <c r="J6" s="376">
        <v>0</v>
      </c>
      <c r="K6" s="376">
        <v>0</v>
      </c>
      <c r="L6" s="396">
        <v>343.99099999999999</v>
      </c>
      <c r="M6" s="395">
        <v>21.8</v>
      </c>
      <c r="N6" s="380">
        <v>0</v>
      </c>
      <c r="O6" s="540">
        <v>18342</v>
      </c>
      <c r="P6" s="539">
        <f t="shared" si="0"/>
        <v>18342</v>
      </c>
      <c r="Q6" s="297">
        <v>4</v>
      </c>
      <c r="R6" s="426">
        <f>Cálculos!J13</f>
        <v>0</v>
      </c>
      <c r="S6" s="325">
        <f t="shared" si="8"/>
        <v>0</v>
      </c>
      <c r="T6" s="328">
        <f t="shared" si="9"/>
        <v>0</v>
      </c>
      <c r="U6" s="401"/>
      <c r="V6" s="424">
        <f t="shared" si="1"/>
        <v>18342</v>
      </c>
      <c r="W6" s="425">
        <f t="shared" si="10"/>
        <v>647741.67714000004</v>
      </c>
      <c r="X6" s="401"/>
      <c r="Y6" s="304">
        <f t="shared" si="11"/>
        <v>0</v>
      </c>
      <c r="Z6" s="325">
        <f t="shared" si="12"/>
        <v>0</v>
      </c>
      <c r="AA6" s="328">
        <f t="shared" si="13"/>
        <v>0</v>
      </c>
      <c r="AE6" s="581" t="str">
        <f t="shared" si="2"/>
        <v>727468</v>
      </c>
      <c r="AF6" s="375"/>
      <c r="AG6" s="588"/>
      <c r="AH6" s="565"/>
      <c r="AI6" s="589">
        <f t="shared" si="3"/>
        <v>727468</v>
      </c>
      <c r="AJ6" s="564">
        <f t="shared" si="4"/>
        <v>727468</v>
      </c>
      <c r="AL6" s="561">
        <f t="shared" si="5"/>
        <v>0</v>
      </c>
      <c r="AM6" s="566">
        <f t="shared" si="5"/>
        <v>18342</v>
      </c>
      <c r="AN6" s="567">
        <f t="shared" si="6"/>
        <v>18342</v>
      </c>
      <c r="AO6" s="590">
        <f t="shared" si="7"/>
        <v>1</v>
      </c>
    </row>
    <row r="7" spans="1:41" x14ac:dyDescent="0.2">
      <c r="A7" s="375">
        <v>319</v>
      </c>
      <c r="B7" s="377">
        <v>0.375</v>
      </c>
      <c r="C7" s="376">
        <v>2015</v>
      </c>
      <c r="D7" s="376">
        <v>8</v>
      </c>
      <c r="E7" s="376">
        <v>5</v>
      </c>
      <c r="F7" s="395">
        <v>745810</v>
      </c>
      <c r="G7" s="376">
        <v>0</v>
      </c>
      <c r="H7" s="395">
        <v>293568</v>
      </c>
      <c r="I7" s="376">
        <v>0</v>
      </c>
      <c r="J7" s="376">
        <v>0</v>
      </c>
      <c r="K7" s="376">
        <v>0</v>
      </c>
      <c r="L7" s="396">
        <v>344.01299999999998</v>
      </c>
      <c r="M7" s="395">
        <v>22</v>
      </c>
      <c r="N7" s="380">
        <v>0</v>
      </c>
      <c r="O7" s="540">
        <v>18524</v>
      </c>
      <c r="P7" s="539">
        <f t="shared" si="0"/>
        <v>18524</v>
      </c>
      <c r="Q7" s="297">
        <v>5</v>
      </c>
      <c r="R7" s="426">
        <f>Cálculos!J14</f>
        <v>0</v>
      </c>
      <c r="S7" s="325">
        <f t="shared" si="8"/>
        <v>0</v>
      </c>
      <c r="T7" s="328">
        <f t="shared" si="9"/>
        <v>0</v>
      </c>
      <c r="U7" s="401"/>
      <c r="V7" s="424">
        <f t="shared" si="1"/>
        <v>18524</v>
      </c>
      <c r="W7" s="425">
        <f t="shared" si="10"/>
        <v>654168.94707999995</v>
      </c>
      <c r="X7" s="401"/>
      <c r="Y7" s="304">
        <f t="shared" si="11"/>
        <v>0</v>
      </c>
      <c r="Z7" s="325">
        <f t="shared" si="12"/>
        <v>0</v>
      </c>
      <c r="AA7" s="328">
        <f t="shared" si="13"/>
        <v>0</v>
      </c>
      <c r="AE7" s="581" t="str">
        <f t="shared" si="2"/>
        <v>745810</v>
      </c>
      <c r="AF7" s="375"/>
      <c r="AG7" s="588"/>
      <c r="AH7" s="565"/>
      <c r="AI7" s="589">
        <f t="shared" si="3"/>
        <v>745810</v>
      </c>
      <c r="AJ7" s="564">
        <f t="shared" si="4"/>
        <v>745810</v>
      </c>
      <c r="AL7" s="561">
        <f t="shared" si="5"/>
        <v>0</v>
      </c>
      <c r="AM7" s="566">
        <f t="shared" si="5"/>
        <v>18524</v>
      </c>
      <c r="AN7" s="567">
        <f t="shared" si="6"/>
        <v>18524</v>
      </c>
      <c r="AO7" s="590">
        <f t="shared" si="7"/>
        <v>1</v>
      </c>
    </row>
    <row r="8" spans="1:41" x14ac:dyDescent="0.2">
      <c r="A8" s="375">
        <v>319</v>
      </c>
      <c r="B8" s="377">
        <v>0.375</v>
      </c>
      <c r="C8" s="376">
        <v>2015</v>
      </c>
      <c r="D8" s="376">
        <v>8</v>
      </c>
      <c r="E8" s="376">
        <v>6</v>
      </c>
      <c r="F8" s="395">
        <v>764334</v>
      </c>
      <c r="G8" s="376">
        <v>0</v>
      </c>
      <c r="H8" s="395">
        <v>294301</v>
      </c>
      <c r="I8" s="376">
        <v>0</v>
      </c>
      <c r="J8" s="376">
        <v>0</v>
      </c>
      <c r="K8" s="376">
        <v>0</v>
      </c>
      <c r="L8" s="396">
        <v>344.46199999999999</v>
      </c>
      <c r="M8" s="395">
        <v>21.6</v>
      </c>
      <c r="N8" s="380">
        <v>0</v>
      </c>
      <c r="O8" s="540">
        <v>19070</v>
      </c>
      <c r="P8" s="539">
        <f t="shared" si="0"/>
        <v>19070</v>
      </c>
      <c r="Q8" s="297">
        <v>6</v>
      </c>
      <c r="R8" s="426">
        <f>Cálculos!J15</f>
        <v>0</v>
      </c>
      <c r="S8" s="325">
        <f t="shared" si="8"/>
        <v>0</v>
      </c>
      <c r="T8" s="328">
        <f t="shared" si="9"/>
        <v>0</v>
      </c>
      <c r="U8" s="401"/>
      <c r="V8" s="424">
        <f t="shared" si="1"/>
        <v>19070</v>
      </c>
      <c r="W8" s="425">
        <f t="shared" si="10"/>
        <v>673450.75690000004</v>
      </c>
      <c r="X8" s="401"/>
      <c r="Y8" s="304">
        <f t="shared" si="11"/>
        <v>0</v>
      </c>
      <c r="Z8" s="325">
        <f t="shared" si="12"/>
        <v>0</v>
      </c>
      <c r="AA8" s="328">
        <f t="shared" si="13"/>
        <v>0</v>
      </c>
      <c r="AE8" s="581" t="str">
        <f t="shared" si="2"/>
        <v>764334</v>
      </c>
      <c r="AF8" s="375"/>
      <c r="AG8" s="588"/>
      <c r="AH8" s="565"/>
      <c r="AI8" s="589">
        <f t="shared" si="3"/>
        <v>764334</v>
      </c>
      <c r="AJ8" s="564">
        <f t="shared" si="4"/>
        <v>764334</v>
      </c>
      <c r="AL8" s="561">
        <f t="shared" si="5"/>
        <v>0</v>
      </c>
      <c r="AM8" s="566">
        <f t="shared" si="5"/>
        <v>19070</v>
      </c>
      <c r="AN8" s="567">
        <f t="shared" si="6"/>
        <v>19070</v>
      </c>
      <c r="AO8" s="590">
        <f t="shared" si="7"/>
        <v>1</v>
      </c>
    </row>
    <row r="9" spans="1:41" x14ac:dyDescent="0.2">
      <c r="A9" s="375">
        <v>319</v>
      </c>
      <c r="B9" s="377">
        <v>0.375</v>
      </c>
      <c r="C9" s="376">
        <v>2015</v>
      </c>
      <c r="D9" s="376">
        <v>8</v>
      </c>
      <c r="E9" s="376">
        <v>7</v>
      </c>
      <c r="F9" s="395">
        <v>783404</v>
      </c>
      <c r="G9" s="376">
        <v>0</v>
      </c>
      <c r="H9" s="395">
        <v>295057</v>
      </c>
      <c r="I9" s="376">
        <v>0</v>
      </c>
      <c r="J9" s="376">
        <v>0</v>
      </c>
      <c r="K9" s="376">
        <v>0</v>
      </c>
      <c r="L9" s="396">
        <v>344.19900000000001</v>
      </c>
      <c r="M9" s="395">
        <v>21.9</v>
      </c>
      <c r="N9" s="380">
        <v>0</v>
      </c>
      <c r="O9" s="540">
        <v>17154</v>
      </c>
      <c r="P9" s="539">
        <f t="shared" si="0"/>
        <v>17154</v>
      </c>
      <c r="Q9" s="297">
        <v>7</v>
      </c>
      <c r="R9" s="426">
        <f>Cálculos!J16</f>
        <v>0</v>
      </c>
      <c r="S9" s="325">
        <f t="shared" si="8"/>
        <v>0</v>
      </c>
      <c r="T9" s="328">
        <f t="shared" si="9"/>
        <v>0</v>
      </c>
      <c r="U9" s="401"/>
      <c r="V9" s="424">
        <f t="shared" si="1"/>
        <v>17154</v>
      </c>
      <c r="W9" s="425">
        <f t="shared" si="10"/>
        <v>605787.84918000002</v>
      </c>
      <c r="X9" s="401"/>
      <c r="Y9" s="304">
        <f t="shared" si="11"/>
        <v>0</v>
      </c>
      <c r="Z9" s="325">
        <f t="shared" si="12"/>
        <v>0</v>
      </c>
      <c r="AA9" s="328">
        <f t="shared" si="13"/>
        <v>0</v>
      </c>
      <c r="AE9" s="581" t="str">
        <f t="shared" si="2"/>
        <v>783404</v>
      </c>
      <c r="AF9" s="375"/>
      <c r="AG9" s="588"/>
      <c r="AH9" s="565"/>
      <c r="AI9" s="589">
        <f t="shared" si="3"/>
        <v>783404</v>
      </c>
      <c r="AJ9" s="564">
        <f t="shared" si="4"/>
        <v>783404</v>
      </c>
      <c r="AL9" s="561">
        <f t="shared" si="5"/>
        <v>667700</v>
      </c>
      <c r="AM9" s="566">
        <f t="shared" si="5"/>
        <v>17154</v>
      </c>
      <c r="AN9" s="567">
        <f t="shared" si="6"/>
        <v>-650546</v>
      </c>
      <c r="AO9" s="590">
        <f t="shared" si="7"/>
        <v>-37.923866153666786</v>
      </c>
    </row>
    <row r="10" spans="1:41" x14ac:dyDescent="0.2">
      <c r="A10" s="375">
        <v>319</v>
      </c>
      <c r="B10" s="377">
        <v>0.375</v>
      </c>
      <c r="C10" s="376">
        <v>2015</v>
      </c>
      <c r="D10" s="376">
        <v>8</v>
      </c>
      <c r="E10" s="376">
        <v>8</v>
      </c>
      <c r="F10" s="395">
        <v>800558</v>
      </c>
      <c r="G10" s="376">
        <v>0</v>
      </c>
      <c r="H10" s="395">
        <v>295738</v>
      </c>
      <c r="I10" s="376">
        <v>0</v>
      </c>
      <c r="J10" s="376">
        <v>0</v>
      </c>
      <c r="K10" s="376">
        <v>0</v>
      </c>
      <c r="L10" s="396">
        <v>344.565</v>
      </c>
      <c r="M10" s="395">
        <v>21.9</v>
      </c>
      <c r="N10" s="380">
        <v>0</v>
      </c>
      <c r="O10" s="540">
        <v>591</v>
      </c>
      <c r="P10" s="539">
        <f t="shared" si="0"/>
        <v>591</v>
      </c>
      <c r="Q10" s="297">
        <v>8</v>
      </c>
      <c r="R10" s="426">
        <f>Cálculos!J17</f>
        <v>0</v>
      </c>
      <c r="S10" s="325">
        <f t="shared" si="8"/>
        <v>0</v>
      </c>
      <c r="T10" s="328">
        <f t="shared" si="9"/>
        <v>0</v>
      </c>
      <c r="U10" s="401"/>
      <c r="V10" s="424">
        <f t="shared" si="1"/>
        <v>591</v>
      </c>
      <c r="W10" s="425">
        <f t="shared" si="10"/>
        <v>20870.969969999998</v>
      </c>
      <c r="X10" s="401"/>
      <c r="Y10" s="304">
        <f t="shared" si="11"/>
        <v>0</v>
      </c>
      <c r="Z10" s="325">
        <f t="shared" si="12"/>
        <v>0</v>
      </c>
      <c r="AA10" s="328">
        <f t="shared" si="13"/>
        <v>0</v>
      </c>
      <c r="AE10" s="581" t="str">
        <f t="shared" si="2"/>
        <v>800558</v>
      </c>
      <c r="AF10" s="375">
        <v>319</v>
      </c>
      <c r="AG10" s="588">
        <v>8</v>
      </c>
      <c r="AH10" s="565">
        <v>667700</v>
      </c>
      <c r="AI10" s="589">
        <f t="shared" si="3"/>
        <v>800558</v>
      </c>
      <c r="AJ10" s="564">
        <f t="shared" si="4"/>
        <v>132858</v>
      </c>
      <c r="AL10" s="561">
        <f t="shared" si="5"/>
        <v>6435</v>
      </c>
      <c r="AM10" s="566">
        <f t="shared" si="5"/>
        <v>591</v>
      </c>
      <c r="AN10" s="567">
        <f t="shared" si="6"/>
        <v>-5844</v>
      </c>
      <c r="AO10" s="590">
        <f t="shared" si="7"/>
        <v>-9.8883248730964475</v>
      </c>
    </row>
    <row r="11" spans="1:41" x14ac:dyDescent="0.2">
      <c r="A11" s="375">
        <v>319</v>
      </c>
      <c r="B11" s="377">
        <v>0.375</v>
      </c>
      <c r="C11" s="376">
        <v>2015</v>
      </c>
      <c r="D11" s="376">
        <v>8</v>
      </c>
      <c r="E11" s="376">
        <v>9</v>
      </c>
      <c r="F11" s="395">
        <v>801149</v>
      </c>
      <c r="G11" s="376">
        <v>0</v>
      </c>
      <c r="H11" s="395">
        <v>295761</v>
      </c>
      <c r="I11" s="376">
        <v>0</v>
      </c>
      <c r="J11" s="376">
        <v>0</v>
      </c>
      <c r="K11" s="376">
        <v>0</v>
      </c>
      <c r="L11" s="396">
        <v>351.13099999999997</v>
      </c>
      <c r="M11" s="395">
        <v>21.1</v>
      </c>
      <c r="N11" s="380">
        <v>0</v>
      </c>
      <c r="O11" s="540">
        <v>9252</v>
      </c>
      <c r="P11" s="539">
        <f t="shared" si="0"/>
        <v>9252</v>
      </c>
      <c r="Q11" s="297">
        <v>9</v>
      </c>
      <c r="R11" s="582">
        <f>Cálculos!J18</f>
        <v>0</v>
      </c>
      <c r="S11" s="325">
        <f t="shared" si="8"/>
        <v>0</v>
      </c>
      <c r="T11" s="328">
        <f t="shared" si="9"/>
        <v>0</v>
      </c>
      <c r="V11" s="355">
        <f t="shared" si="1"/>
        <v>9252</v>
      </c>
      <c r="W11" s="409">
        <f t="shared" si="10"/>
        <v>326731.32683999999</v>
      </c>
      <c r="Y11" s="304">
        <f t="shared" si="11"/>
        <v>0</v>
      </c>
      <c r="Z11" s="325">
        <f t="shared" si="12"/>
        <v>0</v>
      </c>
      <c r="AA11" s="328">
        <f t="shared" si="13"/>
        <v>0</v>
      </c>
      <c r="AE11" s="581" t="str">
        <f t="shared" si="2"/>
        <v>801149</v>
      </c>
      <c r="AF11" s="375">
        <v>319</v>
      </c>
      <c r="AG11" s="588">
        <v>9</v>
      </c>
      <c r="AH11" s="565">
        <v>674135</v>
      </c>
      <c r="AI11" s="589">
        <f t="shared" si="3"/>
        <v>801149</v>
      </c>
      <c r="AJ11" s="564">
        <f t="shared" si="4"/>
        <v>127014</v>
      </c>
      <c r="AL11" s="561">
        <f t="shared" si="5"/>
        <v>6117</v>
      </c>
      <c r="AM11" s="566">
        <f t="shared" si="5"/>
        <v>9252</v>
      </c>
      <c r="AN11" s="567">
        <f t="shared" si="6"/>
        <v>3135</v>
      </c>
      <c r="AO11" s="590">
        <f t="shared" si="7"/>
        <v>0.33884565499351493</v>
      </c>
    </row>
    <row r="12" spans="1:41" x14ac:dyDescent="0.2">
      <c r="A12" s="375">
        <v>319</v>
      </c>
      <c r="B12" s="377">
        <v>0.375</v>
      </c>
      <c r="C12" s="376">
        <v>2015</v>
      </c>
      <c r="D12" s="376">
        <v>8</v>
      </c>
      <c r="E12" s="376">
        <v>10</v>
      </c>
      <c r="F12" s="395">
        <v>810401</v>
      </c>
      <c r="G12" s="376">
        <v>0</v>
      </c>
      <c r="H12" s="395">
        <v>296127</v>
      </c>
      <c r="I12" s="376">
        <v>0</v>
      </c>
      <c r="J12" s="376">
        <v>0</v>
      </c>
      <c r="K12" s="376">
        <v>0</v>
      </c>
      <c r="L12" s="396">
        <v>347.06299999999999</v>
      </c>
      <c r="M12" s="395">
        <v>21.9</v>
      </c>
      <c r="N12" s="380">
        <v>0</v>
      </c>
      <c r="O12" s="540">
        <v>19932</v>
      </c>
      <c r="P12" s="539">
        <f t="shared" si="0"/>
        <v>19932</v>
      </c>
      <c r="Q12" s="297">
        <v>10</v>
      </c>
      <c r="R12" s="582">
        <f>Cálculos!J19</f>
        <v>0</v>
      </c>
      <c r="S12" s="325">
        <f t="shared" si="8"/>
        <v>0</v>
      </c>
      <c r="T12" s="328">
        <f t="shared" si="9"/>
        <v>0</v>
      </c>
      <c r="V12" s="355">
        <f t="shared" si="1"/>
        <v>19932</v>
      </c>
      <c r="W12" s="409">
        <f t="shared" si="10"/>
        <v>703892.00243999995</v>
      </c>
      <c r="Y12" s="304">
        <f t="shared" si="11"/>
        <v>0</v>
      </c>
      <c r="Z12" s="325">
        <f t="shared" si="12"/>
        <v>0</v>
      </c>
      <c r="AA12" s="328">
        <f t="shared" si="13"/>
        <v>0</v>
      </c>
      <c r="AE12" s="581" t="str">
        <f t="shared" si="2"/>
        <v>810401</v>
      </c>
      <c r="AF12" s="375">
        <v>319</v>
      </c>
      <c r="AG12" s="588">
        <v>10</v>
      </c>
      <c r="AH12" s="565">
        <v>680252</v>
      </c>
      <c r="AI12" s="589">
        <f t="shared" si="3"/>
        <v>810401</v>
      </c>
      <c r="AJ12" s="564">
        <f t="shared" si="4"/>
        <v>130149</v>
      </c>
      <c r="AL12" s="561">
        <f t="shared" si="5"/>
        <v>10203</v>
      </c>
      <c r="AM12" s="566">
        <f t="shared" si="5"/>
        <v>19932</v>
      </c>
      <c r="AN12" s="567">
        <f t="shared" si="6"/>
        <v>9729</v>
      </c>
      <c r="AO12" s="590">
        <f t="shared" si="7"/>
        <v>0.48810957254665865</v>
      </c>
    </row>
    <row r="13" spans="1:41" x14ac:dyDescent="0.2">
      <c r="A13" s="375">
        <v>319</v>
      </c>
      <c r="B13" s="377">
        <v>0.375</v>
      </c>
      <c r="C13" s="376">
        <v>2015</v>
      </c>
      <c r="D13" s="376">
        <v>8</v>
      </c>
      <c r="E13" s="376">
        <v>11</v>
      </c>
      <c r="F13" s="395">
        <v>830333</v>
      </c>
      <c r="G13" s="376">
        <v>0</v>
      </c>
      <c r="H13" s="395">
        <v>296919</v>
      </c>
      <c r="I13" s="376">
        <v>0</v>
      </c>
      <c r="J13" s="376">
        <v>0</v>
      </c>
      <c r="K13" s="376">
        <v>0</v>
      </c>
      <c r="L13" s="396">
        <v>343.44600000000003</v>
      </c>
      <c r="M13" s="395">
        <v>22</v>
      </c>
      <c r="N13" s="380">
        <v>0</v>
      </c>
      <c r="O13" s="540">
        <v>20516</v>
      </c>
      <c r="P13" s="539">
        <f t="shared" si="0"/>
        <v>20516</v>
      </c>
      <c r="Q13" s="297">
        <v>11</v>
      </c>
      <c r="R13" s="582">
        <f>Cálculos!J20</f>
        <v>0</v>
      </c>
      <c r="S13" s="325">
        <f t="shared" si="8"/>
        <v>0</v>
      </c>
      <c r="T13" s="328">
        <f t="shared" si="9"/>
        <v>0</v>
      </c>
      <c r="V13" s="355">
        <f t="shared" si="1"/>
        <v>20516</v>
      </c>
      <c r="W13" s="409">
        <f t="shared" si="10"/>
        <v>724515.76971999998</v>
      </c>
      <c r="Y13" s="304">
        <f t="shared" si="11"/>
        <v>0</v>
      </c>
      <c r="Z13" s="325">
        <f t="shared" si="12"/>
        <v>0</v>
      </c>
      <c r="AA13" s="328">
        <f t="shared" si="13"/>
        <v>0</v>
      </c>
      <c r="AE13" s="581" t="str">
        <f t="shared" si="2"/>
        <v>830333</v>
      </c>
      <c r="AF13" s="375">
        <v>319</v>
      </c>
      <c r="AG13" s="588">
        <v>11</v>
      </c>
      <c r="AH13" s="565">
        <v>690455</v>
      </c>
      <c r="AI13" s="589">
        <f t="shared" si="3"/>
        <v>830333</v>
      </c>
      <c r="AJ13" s="564">
        <f t="shared" si="4"/>
        <v>139878</v>
      </c>
      <c r="AL13" s="561">
        <f t="shared" si="5"/>
        <v>17526</v>
      </c>
      <c r="AM13" s="566">
        <f t="shared" si="5"/>
        <v>20516</v>
      </c>
      <c r="AN13" s="567">
        <f t="shared" si="6"/>
        <v>2990</v>
      </c>
      <c r="AO13" s="590">
        <f t="shared" si="7"/>
        <v>0.14573991031390135</v>
      </c>
    </row>
    <row r="14" spans="1:41" x14ac:dyDescent="0.2">
      <c r="A14" s="375">
        <v>319</v>
      </c>
      <c r="B14" s="377">
        <v>0.375</v>
      </c>
      <c r="C14" s="376">
        <v>2015</v>
      </c>
      <c r="D14" s="376">
        <v>8</v>
      </c>
      <c r="E14" s="376">
        <v>12</v>
      </c>
      <c r="F14" s="395">
        <v>850849</v>
      </c>
      <c r="G14" s="376">
        <v>0</v>
      </c>
      <c r="H14" s="395">
        <v>297735</v>
      </c>
      <c r="I14" s="376">
        <v>0</v>
      </c>
      <c r="J14" s="376">
        <v>0</v>
      </c>
      <c r="K14" s="376">
        <v>0</v>
      </c>
      <c r="L14" s="396">
        <v>343.25700000000001</v>
      </c>
      <c r="M14" s="395">
        <v>22.1</v>
      </c>
      <c r="N14" s="380">
        <v>0</v>
      </c>
      <c r="O14" s="540">
        <v>20370</v>
      </c>
      <c r="P14" s="539">
        <f t="shared" si="0"/>
        <v>20370</v>
      </c>
      <c r="Q14" s="297">
        <v>12</v>
      </c>
      <c r="R14" s="582">
        <f>Cálculos!J21</f>
        <v>0</v>
      </c>
      <c r="S14" s="325">
        <f t="shared" si="8"/>
        <v>0</v>
      </c>
      <c r="T14" s="328">
        <f t="shared" si="9"/>
        <v>0</v>
      </c>
      <c r="V14" s="355">
        <f t="shared" si="1"/>
        <v>20370</v>
      </c>
      <c r="W14" s="409">
        <f t="shared" si="10"/>
        <v>719359.82790000003</v>
      </c>
      <c r="Y14" s="304">
        <f t="shared" si="11"/>
        <v>0</v>
      </c>
      <c r="Z14" s="325">
        <f t="shared" si="12"/>
        <v>0</v>
      </c>
      <c r="AA14" s="328">
        <f t="shared" si="13"/>
        <v>0</v>
      </c>
      <c r="AE14" s="581" t="str">
        <f t="shared" si="2"/>
        <v>850849</v>
      </c>
      <c r="AF14" s="375">
        <v>319</v>
      </c>
      <c r="AG14" s="588">
        <v>12</v>
      </c>
      <c r="AH14" s="565">
        <v>707981</v>
      </c>
      <c r="AI14" s="589">
        <f t="shared" si="3"/>
        <v>850849</v>
      </c>
      <c r="AJ14" s="564">
        <f t="shared" si="4"/>
        <v>142868</v>
      </c>
      <c r="AL14" s="561">
        <f t="shared" si="5"/>
        <v>12275</v>
      </c>
      <c r="AM14" s="566">
        <f t="shared" si="5"/>
        <v>20370</v>
      </c>
      <c r="AN14" s="567">
        <f t="shared" si="6"/>
        <v>8095</v>
      </c>
      <c r="AO14" s="590">
        <f t="shared" si="7"/>
        <v>0.39739813451153655</v>
      </c>
    </row>
    <row r="15" spans="1:41" x14ac:dyDescent="0.2">
      <c r="A15" s="375">
        <v>319</v>
      </c>
      <c r="B15" s="377">
        <v>0.375</v>
      </c>
      <c r="C15" s="376">
        <v>2015</v>
      </c>
      <c r="D15" s="376">
        <v>8</v>
      </c>
      <c r="E15" s="376">
        <v>13</v>
      </c>
      <c r="F15" s="395">
        <v>871219</v>
      </c>
      <c r="G15" s="376">
        <v>0</v>
      </c>
      <c r="H15" s="395">
        <v>298545</v>
      </c>
      <c r="I15" s="376">
        <v>0</v>
      </c>
      <c r="J15" s="376">
        <v>0</v>
      </c>
      <c r="K15" s="376">
        <v>0</v>
      </c>
      <c r="L15" s="396">
        <v>343.34100000000001</v>
      </c>
      <c r="M15" s="395">
        <v>22</v>
      </c>
      <c r="N15" s="380">
        <v>0</v>
      </c>
      <c r="O15" s="540">
        <v>20205</v>
      </c>
      <c r="P15" s="539">
        <f t="shared" si="0"/>
        <v>20205</v>
      </c>
      <c r="Q15" s="297">
        <v>13</v>
      </c>
      <c r="R15" s="582">
        <f>Cálculos!J22</f>
        <v>0</v>
      </c>
      <c r="S15" s="325">
        <f t="shared" si="8"/>
        <v>0</v>
      </c>
      <c r="T15" s="328">
        <f t="shared" si="9"/>
        <v>0</v>
      </c>
      <c r="V15" s="355">
        <f t="shared" si="1"/>
        <v>20205</v>
      </c>
      <c r="W15" s="409">
        <f t="shared" si="10"/>
        <v>713532.90734999999</v>
      </c>
      <c r="Y15" s="304">
        <f t="shared" si="11"/>
        <v>0</v>
      </c>
      <c r="Z15" s="325">
        <f t="shared" si="12"/>
        <v>0</v>
      </c>
      <c r="AA15" s="328">
        <f t="shared" si="13"/>
        <v>0</v>
      </c>
      <c r="AE15" s="581" t="str">
        <f t="shared" si="2"/>
        <v>871219</v>
      </c>
      <c r="AF15" s="375">
        <v>319</v>
      </c>
      <c r="AG15" s="588">
        <v>13</v>
      </c>
      <c r="AH15" s="565">
        <v>720256</v>
      </c>
      <c r="AI15" s="589">
        <f t="shared" si="3"/>
        <v>871219</v>
      </c>
      <c r="AJ15" s="564">
        <f t="shared" si="4"/>
        <v>150963</v>
      </c>
      <c r="AL15" s="561">
        <f t="shared" si="5"/>
        <v>11221</v>
      </c>
      <c r="AM15" s="566">
        <f t="shared" si="5"/>
        <v>20205</v>
      </c>
      <c r="AN15" s="567">
        <f t="shared" si="6"/>
        <v>8984</v>
      </c>
      <c r="AO15" s="590">
        <f t="shared" si="7"/>
        <v>0.44464241524375153</v>
      </c>
    </row>
    <row r="16" spans="1:41" x14ac:dyDescent="0.2">
      <c r="A16" s="375">
        <v>319</v>
      </c>
      <c r="B16" s="377">
        <v>0.375</v>
      </c>
      <c r="C16" s="376">
        <v>2015</v>
      </c>
      <c r="D16" s="376">
        <v>8</v>
      </c>
      <c r="E16" s="376">
        <v>14</v>
      </c>
      <c r="F16" s="395">
        <v>891424</v>
      </c>
      <c r="G16" s="376">
        <v>0</v>
      </c>
      <c r="H16" s="395">
        <v>299349</v>
      </c>
      <c r="I16" s="376">
        <v>0</v>
      </c>
      <c r="J16" s="376">
        <v>0</v>
      </c>
      <c r="K16" s="376">
        <v>0</v>
      </c>
      <c r="L16" s="396">
        <v>343.33</v>
      </c>
      <c r="M16" s="395">
        <v>22.2</v>
      </c>
      <c r="N16" s="380">
        <v>0</v>
      </c>
      <c r="O16" s="540">
        <v>20372</v>
      </c>
      <c r="P16" s="539">
        <f t="shared" si="0"/>
        <v>20372</v>
      </c>
      <c r="Q16" s="297">
        <v>14</v>
      </c>
      <c r="R16" s="582">
        <f>Cálculos!J23</f>
        <v>0</v>
      </c>
      <c r="S16" s="325">
        <f t="shared" si="8"/>
        <v>0</v>
      </c>
      <c r="T16" s="328">
        <f t="shared" si="9"/>
        <v>0</v>
      </c>
      <c r="V16" s="355">
        <f t="shared" si="1"/>
        <v>20372</v>
      </c>
      <c r="W16" s="409">
        <f t="shared" si="10"/>
        <v>719430.45724000002</v>
      </c>
      <c r="Y16" s="304">
        <f t="shared" si="11"/>
        <v>0</v>
      </c>
      <c r="Z16" s="325">
        <f t="shared" si="12"/>
        <v>0</v>
      </c>
      <c r="AA16" s="328">
        <f t="shared" si="13"/>
        <v>0</v>
      </c>
      <c r="AE16" s="581" t="str">
        <f t="shared" si="2"/>
        <v>891424</v>
      </c>
      <c r="AF16" s="375">
        <v>319</v>
      </c>
      <c r="AG16" s="588">
        <v>14</v>
      </c>
      <c r="AH16" s="565">
        <v>731477</v>
      </c>
      <c r="AI16" s="589">
        <f t="shared" si="3"/>
        <v>891424</v>
      </c>
      <c r="AJ16" s="564">
        <f t="shared" si="4"/>
        <v>159947</v>
      </c>
      <c r="AL16" s="561">
        <f t="shared" si="5"/>
        <v>-178396</v>
      </c>
      <c r="AM16" s="566">
        <f t="shared" si="5"/>
        <v>20372</v>
      </c>
      <c r="AN16" s="567">
        <f t="shared" si="6"/>
        <v>198768</v>
      </c>
      <c r="AO16" s="590">
        <f t="shared" si="7"/>
        <v>9.7569212644806598</v>
      </c>
    </row>
    <row r="17" spans="1:41" x14ac:dyDescent="0.2">
      <c r="A17" s="375">
        <v>319</v>
      </c>
      <c r="B17" s="377">
        <v>0.375</v>
      </c>
      <c r="C17" s="376">
        <v>2015</v>
      </c>
      <c r="D17" s="376">
        <v>8</v>
      </c>
      <c r="E17" s="376">
        <v>15</v>
      </c>
      <c r="F17" s="395">
        <v>911796</v>
      </c>
      <c r="G17" s="376">
        <v>0</v>
      </c>
      <c r="H17" s="395">
        <v>300160</v>
      </c>
      <c r="I17" s="376">
        <v>0</v>
      </c>
      <c r="J17" s="376">
        <v>0</v>
      </c>
      <c r="K17" s="376">
        <v>0</v>
      </c>
      <c r="L17" s="396">
        <v>343.33800000000002</v>
      </c>
      <c r="M17" s="395">
        <v>22.3</v>
      </c>
      <c r="N17" s="380">
        <v>0</v>
      </c>
      <c r="O17" s="540">
        <v>0</v>
      </c>
      <c r="P17" s="539">
        <f t="shared" si="0"/>
        <v>-911796</v>
      </c>
      <c r="Q17" s="297">
        <v>15</v>
      </c>
      <c r="R17" s="582">
        <f>Cálculos!J24</f>
        <v>0</v>
      </c>
      <c r="S17" s="325">
        <f t="shared" si="8"/>
        <v>0</v>
      </c>
      <c r="T17" s="328">
        <f t="shared" si="9"/>
        <v>0</v>
      </c>
      <c r="V17" s="355">
        <f t="shared" si="1"/>
        <v>0</v>
      </c>
      <c r="W17" s="409">
        <f t="shared" si="10"/>
        <v>0</v>
      </c>
      <c r="Y17" s="304">
        <f t="shared" si="11"/>
        <v>0</v>
      </c>
      <c r="Z17" s="325">
        <f t="shared" si="12"/>
        <v>0</v>
      </c>
      <c r="AA17" s="328">
        <f t="shared" si="13"/>
        <v>0</v>
      </c>
      <c r="AE17" s="581" t="str">
        <f t="shared" si="2"/>
        <v>911796</v>
      </c>
      <c r="AF17" s="375">
        <v>319</v>
      </c>
      <c r="AG17" s="588">
        <v>15</v>
      </c>
      <c r="AH17" s="565">
        <v>553081</v>
      </c>
      <c r="AI17" s="589">
        <f t="shared" si="3"/>
        <v>911796</v>
      </c>
      <c r="AJ17" s="564">
        <f t="shared" si="4"/>
        <v>358715</v>
      </c>
      <c r="AL17" s="561">
        <f t="shared" si="5"/>
        <v>20397</v>
      </c>
      <c r="AM17" s="566">
        <f t="shared" si="5"/>
        <v>-911796</v>
      </c>
      <c r="AN17" s="567">
        <f t="shared" si="6"/>
        <v>-932193</v>
      </c>
      <c r="AO17" s="590">
        <f t="shared" si="7"/>
        <v>1.0223701354250292</v>
      </c>
    </row>
    <row r="18" spans="1:41" x14ac:dyDescent="0.2">
      <c r="A18" s="375"/>
      <c r="B18" s="377"/>
      <c r="C18" s="376"/>
      <c r="D18" s="376"/>
      <c r="E18" s="376"/>
      <c r="F18" s="395"/>
      <c r="G18" s="376"/>
      <c r="H18" s="395"/>
      <c r="I18" s="376"/>
      <c r="J18" s="376"/>
      <c r="K18" s="376"/>
      <c r="L18" s="396"/>
      <c r="M18" s="395"/>
      <c r="N18" s="380"/>
      <c r="O18" s="540"/>
      <c r="P18" s="539">
        <f t="shared" si="0"/>
        <v>0</v>
      </c>
      <c r="Q18" s="297">
        <v>16</v>
      </c>
      <c r="R18" s="582">
        <f>Cálculos!J25</f>
        <v>0</v>
      </c>
      <c r="S18" s="325">
        <f t="shared" si="8"/>
        <v>0</v>
      </c>
      <c r="T18" s="328">
        <f t="shared" si="9"/>
        <v>0</v>
      </c>
      <c r="V18" s="355">
        <f t="shared" si="1"/>
        <v>0</v>
      </c>
      <c r="W18" s="409">
        <f t="shared" si="10"/>
        <v>0</v>
      </c>
      <c r="Y18" s="304">
        <f t="shared" si="11"/>
        <v>0</v>
      </c>
      <c r="Z18" s="325">
        <f t="shared" si="12"/>
        <v>0</v>
      </c>
      <c r="AA18" s="328">
        <f t="shared" si="13"/>
        <v>0</v>
      </c>
      <c r="AE18" s="581" t="str">
        <f t="shared" si="2"/>
        <v/>
      </c>
      <c r="AF18" s="375">
        <v>319</v>
      </c>
      <c r="AG18" s="588">
        <v>16</v>
      </c>
      <c r="AH18" s="565">
        <v>573478</v>
      </c>
      <c r="AI18" s="589">
        <f t="shared" si="3"/>
        <v>0</v>
      </c>
      <c r="AJ18" s="564">
        <f t="shared" si="4"/>
        <v>-573478</v>
      </c>
      <c r="AL18" s="561">
        <f t="shared" si="5"/>
        <v>17675</v>
      </c>
      <c r="AM18" s="566">
        <f t="shared" si="5"/>
        <v>0</v>
      </c>
      <c r="AN18" s="567">
        <f t="shared" si="6"/>
        <v>-17675</v>
      </c>
      <c r="AO18" s="590" t="str">
        <f t="shared" si="7"/>
        <v/>
      </c>
    </row>
    <row r="19" spans="1:41" x14ac:dyDescent="0.2">
      <c r="A19" s="375"/>
      <c r="B19" s="377"/>
      <c r="C19" s="376"/>
      <c r="D19" s="376"/>
      <c r="E19" s="376"/>
      <c r="F19" s="395"/>
      <c r="G19" s="376"/>
      <c r="H19" s="395"/>
      <c r="I19" s="376"/>
      <c r="J19" s="376"/>
      <c r="K19" s="376"/>
      <c r="L19" s="396"/>
      <c r="M19" s="395"/>
      <c r="N19" s="380"/>
      <c r="O19" s="540"/>
      <c r="P19" s="539">
        <f t="shared" si="0"/>
        <v>0</v>
      </c>
      <c r="Q19" s="297">
        <v>17</v>
      </c>
      <c r="R19" s="582">
        <f>Cálculos!J26</f>
        <v>0</v>
      </c>
      <c r="S19" s="325">
        <f t="shared" si="8"/>
        <v>0</v>
      </c>
      <c r="T19" s="328">
        <f t="shared" si="9"/>
        <v>0</v>
      </c>
      <c r="V19" s="355">
        <f t="shared" si="1"/>
        <v>0</v>
      </c>
      <c r="W19" s="409">
        <f t="shared" si="10"/>
        <v>0</v>
      </c>
      <c r="Y19" s="304">
        <f t="shared" si="11"/>
        <v>0</v>
      </c>
      <c r="Z19" s="325">
        <f t="shared" si="12"/>
        <v>0</v>
      </c>
      <c r="AA19" s="328">
        <f t="shared" si="13"/>
        <v>0</v>
      </c>
      <c r="AE19" s="581" t="str">
        <f t="shared" si="2"/>
        <v/>
      </c>
      <c r="AF19" s="375">
        <v>319</v>
      </c>
      <c r="AG19" s="588">
        <v>17</v>
      </c>
      <c r="AH19" s="565">
        <v>591153</v>
      </c>
      <c r="AI19" s="589">
        <f t="shared" si="3"/>
        <v>0</v>
      </c>
      <c r="AJ19" s="564">
        <f t="shared" si="4"/>
        <v>-591153</v>
      </c>
      <c r="AL19" s="561">
        <f t="shared" si="5"/>
        <v>20703</v>
      </c>
      <c r="AM19" s="566">
        <f t="shared" si="5"/>
        <v>0</v>
      </c>
      <c r="AN19" s="567">
        <f t="shared" si="6"/>
        <v>-20703</v>
      </c>
      <c r="AO19" s="590" t="str">
        <f t="shared" si="7"/>
        <v/>
      </c>
    </row>
    <row r="20" spans="1:41" x14ac:dyDescent="0.2">
      <c r="A20" s="375"/>
      <c r="B20" s="377"/>
      <c r="C20" s="376"/>
      <c r="D20" s="376"/>
      <c r="E20" s="376"/>
      <c r="F20" s="395"/>
      <c r="G20" s="376"/>
      <c r="H20" s="395"/>
      <c r="I20" s="376"/>
      <c r="J20" s="376"/>
      <c r="K20" s="376"/>
      <c r="L20" s="396"/>
      <c r="M20" s="395"/>
      <c r="N20" s="380"/>
      <c r="O20" s="540"/>
      <c r="P20" s="539">
        <f t="shared" si="0"/>
        <v>0</v>
      </c>
      <c r="Q20" s="297">
        <v>18</v>
      </c>
      <c r="R20" s="582">
        <f>Cálculos!J27</f>
        <v>0</v>
      </c>
      <c r="S20" s="325">
        <f t="shared" si="8"/>
        <v>0</v>
      </c>
      <c r="T20" s="328">
        <f t="shared" si="9"/>
        <v>0</v>
      </c>
      <c r="V20" s="355">
        <f t="shared" si="1"/>
        <v>0</v>
      </c>
      <c r="W20" s="409">
        <f t="shared" si="10"/>
        <v>0</v>
      </c>
      <c r="Y20" s="304">
        <f t="shared" si="11"/>
        <v>0</v>
      </c>
      <c r="Z20" s="325">
        <f t="shared" si="12"/>
        <v>0</v>
      </c>
      <c r="AA20" s="328">
        <f t="shared" si="13"/>
        <v>0</v>
      </c>
      <c r="AE20" s="581" t="str">
        <f t="shared" si="2"/>
        <v/>
      </c>
      <c r="AF20" s="375">
        <v>319</v>
      </c>
      <c r="AG20" s="588">
        <v>18</v>
      </c>
      <c r="AH20" s="565">
        <v>611856</v>
      </c>
      <c r="AI20" s="589">
        <f t="shared" si="3"/>
        <v>0</v>
      </c>
      <c r="AJ20" s="564">
        <f t="shared" si="4"/>
        <v>-611856</v>
      </c>
      <c r="AL20" s="561">
        <f t="shared" si="5"/>
        <v>21259</v>
      </c>
      <c r="AM20" s="566">
        <f t="shared" si="5"/>
        <v>0</v>
      </c>
      <c r="AN20" s="567">
        <f t="shared" si="6"/>
        <v>-21259</v>
      </c>
      <c r="AO20" s="590" t="str">
        <f t="shared" si="7"/>
        <v/>
      </c>
    </row>
    <row r="21" spans="1:41" x14ac:dyDescent="0.2">
      <c r="A21" s="375"/>
      <c r="B21" s="377"/>
      <c r="C21" s="376"/>
      <c r="D21" s="376"/>
      <c r="E21" s="376"/>
      <c r="F21" s="395"/>
      <c r="G21" s="376"/>
      <c r="H21" s="395"/>
      <c r="I21" s="376"/>
      <c r="J21" s="376"/>
      <c r="K21" s="376"/>
      <c r="L21" s="396"/>
      <c r="M21" s="395"/>
      <c r="N21" s="380"/>
      <c r="O21" s="540"/>
      <c r="P21" s="539">
        <f t="shared" si="0"/>
        <v>0</v>
      </c>
      <c r="Q21" s="297">
        <v>19</v>
      </c>
      <c r="R21" s="582">
        <f>Cálculos!J28</f>
        <v>0</v>
      </c>
      <c r="S21" s="325">
        <f t="shared" si="8"/>
        <v>0</v>
      </c>
      <c r="T21" s="328">
        <f t="shared" si="9"/>
        <v>0</v>
      </c>
      <c r="V21" s="355">
        <f t="shared" si="1"/>
        <v>0</v>
      </c>
      <c r="W21" s="409">
        <f t="shared" si="10"/>
        <v>0</v>
      </c>
      <c r="Y21" s="304">
        <f t="shared" si="11"/>
        <v>0</v>
      </c>
      <c r="Z21" s="325">
        <f t="shared" si="12"/>
        <v>0</v>
      </c>
      <c r="AA21" s="328">
        <f t="shared" si="13"/>
        <v>0</v>
      </c>
      <c r="AE21" s="581" t="str">
        <f t="shared" si="2"/>
        <v/>
      </c>
      <c r="AF21" s="375">
        <v>319</v>
      </c>
      <c r="AG21" s="588">
        <v>19</v>
      </c>
      <c r="AH21" s="565">
        <v>633115</v>
      </c>
      <c r="AI21" s="589">
        <f t="shared" si="3"/>
        <v>0</v>
      </c>
      <c r="AJ21" s="564">
        <f t="shared" si="4"/>
        <v>-633115</v>
      </c>
      <c r="AL21" s="561">
        <f t="shared" si="5"/>
        <v>21562</v>
      </c>
      <c r="AM21" s="566">
        <f t="shared" si="5"/>
        <v>0</v>
      </c>
      <c r="AN21" s="567">
        <f t="shared" si="6"/>
        <v>-21562</v>
      </c>
      <c r="AO21" s="590" t="str">
        <f t="shared" si="7"/>
        <v/>
      </c>
    </row>
    <row r="22" spans="1:41" x14ac:dyDescent="0.2">
      <c r="A22" s="375"/>
      <c r="B22" s="377"/>
      <c r="C22" s="376"/>
      <c r="D22" s="376"/>
      <c r="E22" s="376"/>
      <c r="F22" s="395"/>
      <c r="G22" s="376"/>
      <c r="H22" s="395"/>
      <c r="I22" s="376"/>
      <c r="J22" s="376"/>
      <c r="K22" s="376"/>
      <c r="L22" s="396"/>
      <c r="M22" s="395"/>
      <c r="N22" s="380"/>
      <c r="O22" s="540"/>
      <c r="P22" s="539">
        <f t="shared" si="0"/>
        <v>0</v>
      </c>
      <c r="Q22" s="297">
        <v>20</v>
      </c>
      <c r="R22" s="582">
        <f>Cálculos!J29</f>
        <v>0</v>
      </c>
      <c r="S22" s="325">
        <f t="shared" si="8"/>
        <v>0</v>
      </c>
      <c r="T22" s="328">
        <f t="shared" si="9"/>
        <v>0</v>
      </c>
      <c r="V22" s="355">
        <f t="shared" si="1"/>
        <v>0</v>
      </c>
      <c r="W22" s="409">
        <f t="shared" si="10"/>
        <v>0</v>
      </c>
      <c r="Y22" s="304">
        <f t="shared" si="11"/>
        <v>0</v>
      </c>
      <c r="Z22" s="325">
        <f t="shared" si="12"/>
        <v>0</v>
      </c>
      <c r="AA22" s="328">
        <f t="shared" si="13"/>
        <v>0</v>
      </c>
      <c r="AE22" s="581" t="str">
        <f t="shared" si="2"/>
        <v/>
      </c>
      <c r="AF22" s="375">
        <v>319</v>
      </c>
      <c r="AG22" s="588">
        <v>20</v>
      </c>
      <c r="AH22" s="565">
        <v>654677</v>
      </c>
      <c r="AI22" s="589">
        <f t="shared" si="3"/>
        <v>0</v>
      </c>
      <c r="AJ22" s="564">
        <f t="shared" si="4"/>
        <v>-654677</v>
      </c>
      <c r="AL22" s="561">
        <f t="shared" si="5"/>
        <v>7673</v>
      </c>
      <c r="AM22" s="566">
        <f t="shared" si="5"/>
        <v>0</v>
      </c>
      <c r="AN22" s="567">
        <f t="shared" si="6"/>
        <v>-7673</v>
      </c>
      <c r="AO22" s="590" t="str">
        <f t="shared" si="7"/>
        <v/>
      </c>
    </row>
    <row r="23" spans="1:41" x14ac:dyDescent="0.2">
      <c r="A23" s="375"/>
      <c r="B23" s="377"/>
      <c r="C23" s="376"/>
      <c r="D23" s="376"/>
      <c r="E23" s="376"/>
      <c r="F23" s="395"/>
      <c r="G23" s="376"/>
      <c r="H23" s="395"/>
      <c r="I23" s="376"/>
      <c r="J23" s="376"/>
      <c r="K23" s="376"/>
      <c r="L23" s="396"/>
      <c r="M23" s="395"/>
      <c r="N23" s="380"/>
      <c r="O23" s="540"/>
      <c r="P23" s="539">
        <f t="shared" si="0"/>
        <v>0</v>
      </c>
      <c r="Q23" s="297">
        <v>21</v>
      </c>
      <c r="R23" s="582">
        <f>Cálculos!J30</f>
        <v>0</v>
      </c>
      <c r="S23" s="325">
        <f t="shared" si="8"/>
        <v>0</v>
      </c>
      <c r="T23" s="328">
        <f t="shared" si="9"/>
        <v>0</v>
      </c>
      <c r="V23" s="355">
        <f t="shared" si="1"/>
        <v>0</v>
      </c>
      <c r="W23" s="409">
        <f t="shared" si="10"/>
        <v>0</v>
      </c>
      <c r="Y23" s="304">
        <f t="shared" si="11"/>
        <v>0</v>
      </c>
      <c r="Z23" s="325">
        <f t="shared" si="12"/>
        <v>0</v>
      </c>
      <c r="AA23" s="328">
        <f t="shared" si="13"/>
        <v>0</v>
      </c>
      <c r="AE23" s="581" t="str">
        <f t="shared" si="2"/>
        <v/>
      </c>
      <c r="AF23" s="375">
        <v>319</v>
      </c>
      <c r="AG23" s="588">
        <v>21</v>
      </c>
      <c r="AH23" s="565">
        <v>662350</v>
      </c>
      <c r="AI23" s="589">
        <f t="shared" si="3"/>
        <v>0</v>
      </c>
      <c r="AJ23" s="564">
        <f t="shared" si="4"/>
        <v>-662350</v>
      </c>
      <c r="AL23" s="561">
        <f t="shared" si="5"/>
        <v>8728</v>
      </c>
      <c r="AM23" s="566">
        <f t="shared" si="5"/>
        <v>0</v>
      </c>
      <c r="AN23" s="567">
        <f t="shared" si="6"/>
        <v>-8728</v>
      </c>
      <c r="AO23" s="590" t="str">
        <f t="shared" si="7"/>
        <v/>
      </c>
    </row>
    <row r="24" spans="1:41" x14ac:dyDescent="0.2">
      <c r="A24" s="375"/>
      <c r="B24" s="377"/>
      <c r="C24" s="376"/>
      <c r="D24" s="376"/>
      <c r="E24" s="376"/>
      <c r="F24" s="395"/>
      <c r="G24" s="376"/>
      <c r="H24" s="395"/>
      <c r="I24" s="376"/>
      <c r="J24" s="376"/>
      <c r="K24" s="376"/>
      <c r="L24" s="396"/>
      <c r="M24" s="395"/>
      <c r="N24" s="380"/>
      <c r="O24" s="540"/>
      <c r="P24" s="539">
        <f t="shared" si="0"/>
        <v>0</v>
      </c>
      <c r="Q24" s="297">
        <v>22</v>
      </c>
      <c r="R24" s="582">
        <f>Cálculos!J31</f>
        <v>0</v>
      </c>
      <c r="S24" s="325">
        <f t="shared" si="8"/>
        <v>0</v>
      </c>
      <c r="T24" s="328">
        <f t="shared" si="9"/>
        <v>0</v>
      </c>
      <c r="V24" s="355">
        <f t="shared" si="1"/>
        <v>0</v>
      </c>
      <c r="W24" s="409">
        <f t="shared" si="10"/>
        <v>0</v>
      </c>
      <c r="Y24" s="304">
        <f t="shared" si="11"/>
        <v>0</v>
      </c>
      <c r="Z24" s="325">
        <f t="shared" si="12"/>
        <v>0</v>
      </c>
      <c r="AA24" s="328">
        <f t="shared" si="13"/>
        <v>0</v>
      </c>
      <c r="AE24" s="581" t="str">
        <f t="shared" si="2"/>
        <v/>
      </c>
      <c r="AF24" s="375">
        <v>319</v>
      </c>
      <c r="AG24" s="588">
        <v>22</v>
      </c>
      <c r="AH24" s="565">
        <v>671078</v>
      </c>
      <c r="AI24" s="589">
        <f t="shared" si="3"/>
        <v>0</v>
      </c>
      <c r="AJ24" s="564">
        <f t="shared" si="4"/>
        <v>-671078</v>
      </c>
      <c r="AL24" s="561">
        <f t="shared" si="5"/>
        <v>22808</v>
      </c>
      <c r="AM24" s="566">
        <f t="shared" si="5"/>
        <v>0</v>
      </c>
      <c r="AN24" s="567">
        <f t="shared" si="6"/>
        <v>-22808</v>
      </c>
      <c r="AO24" s="590" t="str">
        <f t="shared" si="7"/>
        <v/>
      </c>
    </row>
    <row r="25" spans="1:41" x14ac:dyDescent="0.2">
      <c r="A25" s="375"/>
      <c r="B25" s="377"/>
      <c r="C25" s="376"/>
      <c r="D25" s="376"/>
      <c r="E25" s="376"/>
      <c r="F25" s="395"/>
      <c r="G25" s="376"/>
      <c r="H25" s="395"/>
      <c r="I25" s="376"/>
      <c r="J25" s="376"/>
      <c r="K25" s="376"/>
      <c r="L25" s="396"/>
      <c r="M25" s="395"/>
      <c r="N25" s="380"/>
      <c r="O25" s="540"/>
      <c r="P25" s="539">
        <f t="shared" si="0"/>
        <v>0</v>
      </c>
      <c r="Q25" s="297">
        <v>23</v>
      </c>
      <c r="R25" s="582">
        <f>Cálculos!J32</f>
        <v>0</v>
      </c>
      <c r="S25" s="325">
        <f t="shared" si="8"/>
        <v>0</v>
      </c>
      <c r="T25" s="328">
        <f t="shared" si="9"/>
        <v>0</v>
      </c>
      <c r="V25" s="355">
        <f t="shared" si="1"/>
        <v>0</v>
      </c>
      <c r="W25" s="409">
        <f t="shared" si="10"/>
        <v>0</v>
      </c>
      <c r="Y25" s="304">
        <f t="shared" si="11"/>
        <v>0</v>
      </c>
      <c r="Z25" s="325">
        <f t="shared" si="12"/>
        <v>0</v>
      </c>
      <c r="AA25" s="328">
        <f t="shared" si="13"/>
        <v>0</v>
      </c>
      <c r="AE25" s="581" t="str">
        <f t="shared" si="2"/>
        <v/>
      </c>
      <c r="AF25" s="375">
        <v>319</v>
      </c>
      <c r="AG25" s="588">
        <v>23</v>
      </c>
      <c r="AH25" s="565">
        <v>693886</v>
      </c>
      <c r="AI25" s="589">
        <f t="shared" si="3"/>
        <v>0</v>
      </c>
      <c r="AJ25" s="564">
        <f t="shared" si="4"/>
        <v>-693886</v>
      </c>
      <c r="AL25" s="561">
        <f t="shared" si="5"/>
        <v>21962</v>
      </c>
      <c r="AM25" s="566">
        <f t="shared" si="5"/>
        <v>0</v>
      </c>
      <c r="AN25" s="567">
        <f t="shared" si="6"/>
        <v>-21962</v>
      </c>
      <c r="AO25" s="590" t="str">
        <f t="shared" si="7"/>
        <v/>
      </c>
    </row>
    <row r="26" spans="1:41" x14ac:dyDescent="0.2">
      <c r="A26" s="375"/>
      <c r="B26" s="377"/>
      <c r="C26" s="376"/>
      <c r="D26" s="376"/>
      <c r="E26" s="376"/>
      <c r="F26" s="395"/>
      <c r="G26" s="376"/>
      <c r="H26" s="395"/>
      <c r="I26" s="376"/>
      <c r="J26" s="376"/>
      <c r="K26" s="376"/>
      <c r="L26" s="396"/>
      <c r="M26" s="395"/>
      <c r="N26" s="380"/>
      <c r="O26" s="540"/>
      <c r="P26" s="539">
        <f t="shared" si="0"/>
        <v>0</v>
      </c>
      <c r="Q26" s="297">
        <v>24</v>
      </c>
      <c r="R26" s="582">
        <f>Cálculos!J33</f>
        <v>0</v>
      </c>
      <c r="S26" s="325">
        <f t="shared" si="8"/>
        <v>0</v>
      </c>
      <c r="T26" s="328">
        <f t="shared" si="9"/>
        <v>0</v>
      </c>
      <c r="V26" s="355">
        <f t="shared" si="1"/>
        <v>0</v>
      </c>
      <c r="W26" s="409">
        <f t="shared" si="10"/>
        <v>0</v>
      </c>
      <c r="Y26" s="304">
        <f t="shared" si="11"/>
        <v>0</v>
      </c>
      <c r="Z26" s="325">
        <f t="shared" si="12"/>
        <v>0</v>
      </c>
      <c r="AA26" s="328">
        <f t="shared" si="13"/>
        <v>0</v>
      </c>
      <c r="AE26" s="581" t="str">
        <f t="shared" si="2"/>
        <v/>
      </c>
      <c r="AF26" s="375">
        <v>319</v>
      </c>
      <c r="AG26" s="588">
        <v>24</v>
      </c>
      <c r="AH26" s="565">
        <v>715848</v>
      </c>
      <c r="AI26" s="589">
        <f t="shared" si="3"/>
        <v>0</v>
      </c>
      <c r="AJ26" s="564">
        <f t="shared" si="4"/>
        <v>-715848</v>
      </c>
      <c r="AL26" s="561">
        <f t="shared" si="5"/>
        <v>2596</v>
      </c>
      <c r="AM26" s="566">
        <f t="shared" si="5"/>
        <v>0</v>
      </c>
      <c r="AN26" s="567">
        <f t="shared" si="6"/>
        <v>-2596</v>
      </c>
      <c r="AO26" s="590" t="str">
        <f t="shared" si="7"/>
        <v/>
      </c>
    </row>
    <row r="27" spans="1:41" x14ac:dyDescent="0.2">
      <c r="A27" s="375"/>
      <c r="B27" s="377"/>
      <c r="C27" s="376"/>
      <c r="D27" s="376"/>
      <c r="E27" s="376"/>
      <c r="F27" s="395"/>
      <c r="G27" s="376"/>
      <c r="H27" s="395"/>
      <c r="I27" s="376"/>
      <c r="J27" s="376"/>
      <c r="K27" s="376"/>
      <c r="L27" s="396"/>
      <c r="M27" s="395"/>
      <c r="N27" s="380"/>
      <c r="O27" s="540"/>
      <c r="P27" s="539">
        <f t="shared" si="0"/>
        <v>0</v>
      </c>
      <c r="Q27" s="297">
        <v>25</v>
      </c>
      <c r="R27" s="582">
        <f>Cálculos!J34</f>
        <v>0</v>
      </c>
      <c r="S27" s="325">
        <f t="shared" si="8"/>
        <v>0</v>
      </c>
      <c r="T27" s="328">
        <f t="shared" si="9"/>
        <v>0</v>
      </c>
      <c r="V27" s="355">
        <f t="shared" si="1"/>
        <v>0</v>
      </c>
      <c r="W27" s="409">
        <f t="shared" si="10"/>
        <v>0</v>
      </c>
      <c r="Y27" s="304">
        <f t="shared" si="11"/>
        <v>0</v>
      </c>
      <c r="Z27" s="325">
        <f t="shared" si="12"/>
        <v>0</v>
      </c>
      <c r="AA27" s="328">
        <f t="shared" si="13"/>
        <v>0</v>
      </c>
      <c r="AE27" s="581" t="str">
        <f t="shared" si="2"/>
        <v/>
      </c>
      <c r="AF27" s="375">
        <v>319</v>
      </c>
      <c r="AG27" s="588">
        <v>25</v>
      </c>
      <c r="AH27" s="565">
        <v>718444</v>
      </c>
      <c r="AI27" s="589">
        <f t="shared" si="3"/>
        <v>0</v>
      </c>
      <c r="AJ27" s="564">
        <f t="shared" si="4"/>
        <v>-718444</v>
      </c>
      <c r="AL27" s="561">
        <f t="shared" si="5"/>
        <v>0</v>
      </c>
      <c r="AM27" s="566">
        <f t="shared" si="5"/>
        <v>0</v>
      </c>
      <c r="AN27" s="567">
        <f t="shared" si="6"/>
        <v>0</v>
      </c>
      <c r="AO27" s="590" t="str">
        <f t="shared" si="7"/>
        <v/>
      </c>
    </row>
    <row r="28" spans="1:41" x14ac:dyDescent="0.2">
      <c r="A28" s="375"/>
      <c r="B28" s="377"/>
      <c r="C28" s="376"/>
      <c r="D28" s="376"/>
      <c r="E28" s="376"/>
      <c r="F28" s="395"/>
      <c r="G28" s="376"/>
      <c r="H28" s="395"/>
      <c r="I28" s="376"/>
      <c r="J28" s="376"/>
      <c r="K28" s="376"/>
      <c r="L28" s="396"/>
      <c r="M28" s="395"/>
      <c r="N28" s="380"/>
      <c r="O28" s="540"/>
      <c r="P28" s="539">
        <f t="shared" si="0"/>
        <v>0</v>
      </c>
      <c r="Q28" s="297">
        <v>26</v>
      </c>
      <c r="R28" s="582">
        <f>Cálculos!J35</f>
        <v>0</v>
      </c>
      <c r="S28" s="325">
        <f t="shared" si="8"/>
        <v>0</v>
      </c>
      <c r="T28" s="328">
        <f t="shared" si="9"/>
        <v>0</v>
      </c>
      <c r="V28" s="355">
        <f t="shared" si="1"/>
        <v>0</v>
      </c>
      <c r="W28" s="409">
        <f t="shared" si="10"/>
        <v>0</v>
      </c>
      <c r="Y28" s="304">
        <f t="shared" si="11"/>
        <v>0</v>
      </c>
      <c r="Z28" s="325">
        <f t="shared" si="12"/>
        <v>0</v>
      </c>
      <c r="AA28" s="328">
        <f t="shared" si="13"/>
        <v>0</v>
      </c>
      <c r="AE28" s="581" t="str">
        <f t="shared" si="2"/>
        <v/>
      </c>
      <c r="AF28" s="375">
        <v>319</v>
      </c>
      <c r="AG28" s="588">
        <v>26</v>
      </c>
      <c r="AH28" s="565">
        <v>718444</v>
      </c>
      <c r="AI28" s="589">
        <f t="shared" si="3"/>
        <v>0</v>
      </c>
      <c r="AJ28" s="564">
        <f t="shared" si="4"/>
        <v>-718444</v>
      </c>
      <c r="AL28" s="561">
        <f t="shared" si="5"/>
        <v>25</v>
      </c>
      <c r="AM28" s="566">
        <f t="shared" si="5"/>
        <v>0</v>
      </c>
      <c r="AN28" s="567">
        <f t="shared" si="6"/>
        <v>-25</v>
      </c>
      <c r="AO28" s="590" t="str">
        <f t="shared" si="7"/>
        <v/>
      </c>
    </row>
    <row r="29" spans="1:41" x14ac:dyDescent="0.2">
      <c r="A29" s="375"/>
      <c r="B29" s="377"/>
      <c r="C29" s="376"/>
      <c r="D29" s="376"/>
      <c r="E29" s="376"/>
      <c r="F29" s="395"/>
      <c r="G29" s="376"/>
      <c r="H29" s="395"/>
      <c r="I29" s="376"/>
      <c r="J29" s="376"/>
      <c r="K29" s="376"/>
      <c r="L29" s="396"/>
      <c r="M29" s="395"/>
      <c r="N29" s="380"/>
      <c r="O29" s="540"/>
      <c r="P29" s="539">
        <f t="shared" si="0"/>
        <v>0</v>
      </c>
      <c r="Q29" s="297">
        <v>27</v>
      </c>
      <c r="R29" s="582">
        <f>Cálculos!J36</f>
        <v>0</v>
      </c>
      <c r="S29" s="325">
        <f t="shared" si="8"/>
        <v>0</v>
      </c>
      <c r="T29" s="328">
        <f t="shared" si="9"/>
        <v>0</v>
      </c>
      <c r="V29" s="355">
        <f t="shared" si="1"/>
        <v>0</v>
      </c>
      <c r="W29" s="409">
        <f t="shared" si="10"/>
        <v>0</v>
      </c>
      <c r="Y29" s="304">
        <f t="shared" si="11"/>
        <v>0</v>
      </c>
      <c r="Z29" s="325">
        <f t="shared" si="12"/>
        <v>0</v>
      </c>
      <c r="AA29" s="328">
        <f t="shared" si="13"/>
        <v>0</v>
      </c>
      <c r="AE29" s="581" t="str">
        <f t="shared" si="2"/>
        <v/>
      </c>
      <c r="AF29" s="375">
        <v>319</v>
      </c>
      <c r="AG29" s="588">
        <v>27</v>
      </c>
      <c r="AH29" s="565">
        <v>718469</v>
      </c>
      <c r="AI29" s="589">
        <f t="shared" si="3"/>
        <v>0</v>
      </c>
      <c r="AJ29" s="564">
        <f t="shared" si="4"/>
        <v>-718469</v>
      </c>
      <c r="AL29" s="561">
        <f t="shared" si="5"/>
        <v>255</v>
      </c>
      <c r="AM29" s="566">
        <f t="shared" si="5"/>
        <v>0</v>
      </c>
      <c r="AN29" s="567">
        <f t="shared" si="6"/>
        <v>-255</v>
      </c>
      <c r="AO29" s="590" t="str">
        <f t="shared" si="7"/>
        <v/>
      </c>
    </row>
    <row r="30" spans="1:41" x14ac:dyDescent="0.2">
      <c r="A30" s="375"/>
      <c r="B30" s="377"/>
      <c r="C30" s="376"/>
      <c r="D30" s="376"/>
      <c r="E30" s="376"/>
      <c r="F30" s="395"/>
      <c r="G30" s="376"/>
      <c r="H30" s="395"/>
      <c r="I30" s="376"/>
      <c r="J30" s="376"/>
      <c r="K30" s="376"/>
      <c r="L30" s="396"/>
      <c r="M30" s="395"/>
      <c r="N30" s="380"/>
      <c r="O30" s="540"/>
      <c r="P30" s="539">
        <f t="shared" si="0"/>
        <v>0</v>
      </c>
      <c r="Q30" s="297">
        <v>28</v>
      </c>
      <c r="R30" s="582">
        <f>Cálculos!J37</f>
        <v>0</v>
      </c>
      <c r="S30" s="325">
        <f t="shared" si="8"/>
        <v>0</v>
      </c>
      <c r="T30" s="328">
        <f t="shared" si="9"/>
        <v>0</v>
      </c>
      <c r="V30" s="355">
        <f t="shared" si="1"/>
        <v>0</v>
      </c>
      <c r="W30" s="409">
        <f t="shared" si="10"/>
        <v>0</v>
      </c>
      <c r="Y30" s="304">
        <f t="shared" si="11"/>
        <v>0</v>
      </c>
      <c r="Z30" s="325">
        <f t="shared" si="12"/>
        <v>0</v>
      </c>
      <c r="AA30" s="328">
        <f t="shared" si="13"/>
        <v>0</v>
      </c>
      <c r="AE30" s="581" t="str">
        <f t="shared" si="2"/>
        <v/>
      </c>
      <c r="AF30" s="375">
        <v>319</v>
      </c>
      <c r="AG30" s="588">
        <v>28</v>
      </c>
      <c r="AH30" s="565">
        <v>718724</v>
      </c>
      <c r="AI30" s="589">
        <f t="shared" si="3"/>
        <v>0</v>
      </c>
      <c r="AJ30" s="564">
        <f t="shared" si="4"/>
        <v>-718724</v>
      </c>
      <c r="AL30" s="561">
        <f t="shared" si="5"/>
        <v>14236</v>
      </c>
      <c r="AM30" s="566">
        <f t="shared" si="5"/>
        <v>0</v>
      </c>
      <c r="AN30" s="567">
        <f t="shared" si="6"/>
        <v>-14236</v>
      </c>
      <c r="AO30" s="590" t="str">
        <f t="shared" si="7"/>
        <v/>
      </c>
    </row>
    <row r="31" spans="1:41" x14ac:dyDescent="0.2">
      <c r="A31" s="375"/>
      <c r="B31" s="377"/>
      <c r="C31" s="376"/>
      <c r="D31" s="376"/>
      <c r="E31" s="376"/>
      <c r="F31" s="395"/>
      <c r="G31" s="376"/>
      <c r="H31" s="395"/>
      <c r="I31" s="376"/>
      <c r="J31" s="376"/>
      <c r="K31" s="376"/>
      <c r="L31" s="396"/>
      <c r="M31" s="395"/>
      <c r="N31" s="380"/>
      <c r="O31" s="540"/>
      <c r="P31" s="539">
        <f t="shared" si="0"/>
        <v>0</v>
      </c>
      <c r="Q31" s="297">
        <v>29</v>
      </c>
      <c r="R31" s="582">
        <f>Cálculos!J38</f>
        <v>0</v>
      </c>
      <c r="S31" s="325">
        <f t="shared" si="8"/>
        <v>0</v>
      </c>
      <c r="T31" s="328">
        <f t="shared" si="9"/>
        <v>0</v>
      </c>
      <c r="V31" s="355">
        <f t="shared" si="1"/>
        <v>0</v>
      </c>
      <c r="W31" s="409">
        <f t="shared" si="10"/>
        <v>0</v>
      </c>
      <c r="Y31" s="304">
        <f t="shared" si="11"/>
        <v>0</v>
      </c>
      <c r="Z31" s="325">
        <f t="shared" si="12"/>
        <v>0</v>
      </c>
      <c r="AA31" s="328">
        <f t="shared" si="13"/>
        <v>0</v>
      </c>
      <c r="AE31" s="581" t="str">
        <f t="shared" si="2"/>
        <v/>
      </c>
      <c r="AF31" s="375">
        <v>319</v>
      </c>
      <c r="AG31" s="588">
        <v>29</v>
      </c>
      <c r="AH31" s="565">
        <v>732960</v>
      </c>
      <c r="AI31" s="589">
        <f t="shared" si="3"/>
        <v>0</v>
      </c>
      <c r="AJ31" s="564">
        <f t="shared" si="4"/>
        <v>-732960</v>
      </c>
      <c r="AL31" s="561">
        <f t="shared" si="5"/>
        <v>20289</v>
      </c>
      <c r="AM31" s="566">
        <f t="shared" si="5"/>
        <v>0</v>
      </c>
      <c r="AN31" s="567">
        <f t="shared" si="6"/>
        <v>-20289</v>
      </c>
      <c r="AO31" s="590" t="str">
        <f t="shared" si="7"/>
        <v/>
      </c>
    </row>
    <row r="32" spans="1:41" x14ac:dyDescent="0.2">
      <c r="A32" s="375"/>
      <c r="B32" s="377"/>
      <c r="C32" s="376"/>
      <c r="D32" s="376"/>
      <c r="E32" s="376"/>
      <c r="F32" s="395"/>
      <c r="G32" s="376"/>
      <c r="H32" s="395"/>
      <c r="I32" s="376"/>
      <c r="J32" s="376"/>
      <c r="K32" s="376"/>
      <c r="L32" s="396"/>
      <c r="M32" s="395"/>
      <c r="N32" s="380"/>
      <c r="O32" s="540"/>
      <c r="P32" s="539">
        <f t="shared" si="0"/>
        <v>0</v>
      </c>
      <c r="Q32" s="297">
        <v>30</v>
      </c>
      <c r="R32" s="582">
        <f>Cálculos!J39</f>
        <v>0</v>
      </c>
      <c r="S32" s="325">
        <f t="shared" si="8"/>
        <v>0</v>
      </c>
      <c r="T32" s="328">
        <f t="shared" si="9"/>
        <v>0</v>
      </c>
      <c r="V32" s="355">
        <f t="shared" si="1"/>
        <v>0</v>
      </c>
      <c r="W32" s="409">
        <f t="shared" si="10"/>
        <v>0</v>
      </c>
      <c r="Y32" s="304">
        <f t="shared" si="11"/>
        <v>0</v>
      </c>
      <c r="Z32" s="325">
        <f t="shared" si="12"/>
        <v>0</v>
      </c>
      <c r="AA32" s="328">
        <f t="shared" si="13"/>
        <v>0</v>
      </c>
      <c r="AE32" s="581" t="str">
        <f t="shared" si="2"/>
        <v/>
      </c>
      <c r="AF32" s="375">
        <v>319</v>
      </c>
      <c r="AG32" s="588">
        <v>30</v>
      </c>
      <c r="AH32" s="565">
        <v>753249</v>
      </c>
      <c r="AI32" s="589">
        <f t="shared" si="3"/>
        <v>0</v>
      </c>
      <c r="AJ32" s="564">
        <f t="shared" si="4"/>
        <v>-753249</v>
      </c>
      <c r="AL32" s="561">
        <f t="shared" si="5"/>
        <v>18530</v>
      </c>
      <c r="AM32" s="566">
        <f t="shared" si="5"/>
        <v>0</v>
      </c>
      <c r="AN32" s="567">
        <f t="shared" si="6"/>
        <v>-18530</v>
      </c>
      <c r="AO32" s="590" t="str">
        <f t="shared" si="7"/>
        <v/>
      </c>
    </row>
    <row r="33" spans="1:41" ht="13.5" thickBot="1" x14ac:dyDescent="0.25">
      <c r="A33" s="375"/>
      <c r="B33" s="377"/>
      <c r="C33" s="376"/>
      <c r="D33" s="376"/>
      <c r="E33" s="376"/>
      <c r="F33" s="395"/>
      <c r="G33" s="376"/>
      <c r="H33" s="395"/>
      <c r="I33" s="376"/>
      <c r="J33" s="376"/>
      <c r="K33" s="376"/>
      <c r="L33" s="396"/>
      <c r="M33" s="395"/>
      <c r="N33" s="380"/>
      <c r="O33" s="540"/>
      <c r="P33" s="539">
        <f t="shared" si="0"/>
        <v>0</v>
      </c>
      <c r="Q33" s="297">
        <v>31</v>
      </c>
      <c r="R33" s="583">
        <f>Cálculos!J40</f>
        <v>0</v>
      </c>
      <c r="S33" s="326">
        <f t="shared" si="8"/>
        <v>0</v>
      </c>
      <c r="T33" s="329">
        <f t="shared" si="9"/>
        <v>0</v>
      </c>
      <c r="V33" s="356">
        <f t="shared" si="1"/>
        <v>0</v>
      </c>
      <c r="W33" s="410">
        <f t="shared" si="10"/>
        <v>0</v>
      </c>
      <c r="Y33" s="304">
        <f t="shared" si="11"/>
        <v>0</v>
      </c>
      <c r="Z33" s="325">
        <f t="shared" si="12"/>
        <v>0</v>
      </c>
      <c r="AA33" s="328">
        <f t="shared" si="13"/>
        <v>0</v>
      </c>
      <c r="AE33" s="581" t="str">
        <f t="shared" si="2"/>
        <v/>
      </c>
      <c r="AF33" s="375">
        <v>319</v>
      </c>
      <c r="AG33" s="588">
        <v>31</v>
      </c>
      <c r="AH33" s="565">
        <v>771779</v>
      </c>
      <c r="AI33" s="589">
        <f t="shared" si="3"/>
        <v>0</v>
      </c>
      <c r="AJ33" s="564">
        <f t="shared" si="4"/>
        <v>-771779</v>
      </c>
      <c r="AL33" s="561">
        <f t="shared" si="5"/>
        <v>25</v>
      </c>
      <c r="AM33" s="569">
        <f t="shared" si="5"/>
        <v>0</v>
      </c>
      <c r="AN33" s="567">
        <f t="shared" si="6"/>
        <v>-25</v>
      </c>
      <c r="AO33" s="590" t="str">
        <f t="shared" si="7"/>
        <v/>
      </c>
    </row>
    <row r="34" spans="1:41" ht="13.5" thickBot="1" x14ac:dyDescent="0.25">
      <c r="A34" s="384"/>
      <c r="B34" s="386"/>
      <c r="C34" s="385"/>
      <c r="D34" s="385"/>
      <c r="E34" s="385"/>
      <c r="F34" s="397"/>
      <c r="G34" s="385"/>
      <c r="H34" s="397"/>
      <c r="I34" s="385"/>
      <c r="J34" s="385"/>
      <c r="K34" s="385"/>
      <c r="L34" s="398"/>
      <c r="M34" s="397"/>
      <c r="N34" s="389"/>
      <c r="O34" s="402"/>
      <c r="R34" s="405"/>
      <c r="S34" s="406"/>
      <c r="T34" s="407"/>
      <c r="V34" s="408"/>
      <c r="W34" s="411"/>
      <c r="Y34" s="412"/>
      <c r="Z34" s="413"/>
      <c r="AA34" s="403"/>
      <c r="AE34" s="581" t="str">
        <f t="shared" si="2"/>
        <v/>
      </c>
      <c r="AF34" s="384">
        <v>319</v>
      </c>
      <c r="AG34" s="591">
        <v>1</v>
      </c>
      <c r="AH34" s="568">
        <v>771804</v>
      </c>
      <c r="AI34" s="592">
        <f t="shared" si="3"/>
        <v>0</v>
      </c>
      <c r="AJ34" s="570">
        <f t="shared" si="4"/>
        <v>-771804</v>
      </c>
      <c r="AL34" s="571"/>
      <c r="AM34" s="572"/>
      <c r="AN34" s="573"/>
      <c r="AO34" s="573"/>
    </row>
    <row r="35" spans="1:41" ht="13.5" thickBot="1" x14ac:dyDescent="0.25">
      <c r="AE35" s="581"/>
    </row>
    <row r="36" spans="1:41" ht="13.5" thickBot="1" x14ac:dyDescent="0.25">
      <c r="D36" s="311" t="s">
        <v>168</v>
      </c>
      <c r="E36" s="306">
        <f>COUNT(E3:E34)</f>
        <v>15</v>
      </c>
      <c r="F36" s="580">
        <f>F34-F3</f>
        <v>-698435</v>
      </c>
      <c r="K36" s="311" t="s">
        <v>169</v>
      </c>
      <c r="L36" s="307">
        <f>MAX(L3:L34)</f>
        <v>351.13099999999997</v>
      </c>
      <c r="M36" s="307">
        <f>MAX(M3:M34)</f>
        <v>22.3</v>
      </c>
      <c r="N36" s="311" t="s">
        <v>195</v>
      </c>
      <c r="O36" s="307">
        <f>SUM(O3:O33)</f>
        <v>213361</v>
      </c>
      <c r="Q36" s="311" t="s">
        <v>170</v>
      </c>
      <c r="R36" s="331">
        <f>AVERAGE(R3:R33)</f>
        <v>0</v>
      </c>
      <c r="S36" s="331">
        <f>AVERAGE(S3:S33)</f>
        <v>0</v>
      </c>
      <c r="T36" s="332">
        <f>AVERAGE(T3:T33)</f>
        <v>0</v>
      </c>
      <c r="V36" s="339">
        <f>SUM(V3:V33)</f>
        <v>213361</v>
      </c>
      <c r="W36" s="338">
        <f>SUM(W3:W33)</f>
        <v>7534773.3058700003</v>
      </c>
      <c r="Y36" s="336">
        <f>SUM(Y3:Y33)</f>
        <v>0</v>
      </c>
      <c r="Z36" s="337">
        <f>SUM(Z3:Z33)</f>
        <v>0</v>
      </c>
      <c r="AA36" s="353">
        <f>SUM(AA3:AA33)</f>
        <v>0</v>
      </c>
      <c r="AF36" s="574" t="s">
        <v>228</v>
      </c>
      <c r="AG36" s="306">
        <f>COUNT(AG3:AG34)</f>
        <v>26</v>
      </c>
      <c r="AJ36" s="575">
        <f>SUM(AJ3:AJ33)</f>
        <v>-5241265</v>
      </c>
      <c r="AK36" s="576" t="s">
        <v>188</v>
      </c>
      <c r="AL36" s="577"/>
      <c r="AM36" s="577"/>
      <c r="AN36" s="575">
        <f>SUM(AN3:AN33)</f>
        <v>-698435</v>
      </c>
      <c r="AO36" s="578" t="s">
        <v>188</v>
      </c>
    </row>
    <row r="37" spans="1:41" ht="13.5" thickBot="1" x14ac:dyDescent="0.25">
      <c r="K37" s="311" t="s">
        <v>170</v>
      </c>
      <c r="L37" s="308">
        <f>AVERAGE(L3:L34)</f>
        <v>345.05</v>
      </c>
      <c r="M37" s="308">
        <f>AVERAGE(M3:M34)</f>
        <v>21.793333333333337</v>
      </c>
      <c r="N37" s="311" t="s">
        <v>207</v>
      </c>
      <c r="O37" s="365">
        <f>O36*35.31467</f>
        <v>7534773.3058700003</v>
      </c>
      <c r="R37" s="333" t="s">
        <v>192</v>
      </c>
      <c r="S37" s="333" t="s">
        <v>193</v>
      </c>
      <c r="T37" s="333" t="s">
        <v>194</v>
      </c>
      <c r="V37" s="340" t="s">
        <v>188</v>
      </c>
      <c r="W37" s="340" t="s">
        <v>188</v>
      </c>
      <c r="Y37" s="340" t="s">
        <v>188</v>
      </c>
      <c r="Z37" s="340" t="s">
        <v>188</v>
      </c>
      <c r="AA37" s="340" t="s">
        <v>188</v>
      </c>
      <c r="AF37" s="574" t="s">
        <v>229</v>
      </c>
      <c r="AG37" s="579">
        <f>-COUNT(AG3:AG34)+COUNT(E3:E34)</f>
        <v>-11</v>
      </c>
      <c r="AN37" s="593">
        <f>IFERROR(AN36/SUM(AM3:AM33),"")</f>
        <v>1</v>
      </c>
      <c r="AO37" s="578" t="s">
        <v>234</v>
      </c>
    </row>
    <row r="38" spans="1:41" ht="13.5" thickBot="1" x14ac:dyDescent="0.25">
      <c r="K38" s="311" t="s">
        <v>171</v>
      </c>
      <c r="L38" s="309">
        <f>MIN(L3:L34)</f>
        <v>343.25700000000001</v>
      </c>
      <c r="M38" s="309">
        <f>MIN(M3:M34)</f>
        <v>21.1</v>
      </c>
      <c r="V38" s="357" t="s">
        <v>195</v>
      </c>
      <c r="W38" s="357" t="s">
        <v>196</v>
      </c>
      <c r="Y38" s="357" t="s">
        <v>35</v>
      </c>
      <c r="Z38" s="357" t="s">
        <v>197</v>
      </c>
      <c r="AA38" s="357" t="s">
        <v>198</v>
      </c>
    </row>
    <row r="39" spans="1:41" ht="13.5" thickBot="1" x14ac:dyDescent="0.25">
      <c r="L39" s="400" t="s">
        <v>208</v>
      </c>
      <c r="M39" s="357" t="s">
        <v>200</v>
      </c>
    </row>
    <row r="40" spans="1:41" ht="13.5" thickBot="1" x14ac:dyDescent="0.25">
      <c r="AF40" s="574" t="s">
        <v>235</v>
      </c>
      <c r="AG40" s="306">
        <v>1</v>
      </c>
      <c r="AH40" s="552" t="s">
        <v>195</v>
      </c>
    </row>
    <row r="41" spans="1:41" ht="13.5" thickBot="1" x14ac:dyDescent="0.25">
      <c r="AF41" s="574" t="s">
        <v>236</v>
      </c>
      <c r="AG41" s="594">
        <v>0.01</v>
      </c>
    </row>
    <row r="43" spans="1:41" x14ac:dyDescent="0.2">
      <c r="K43" s="359" t="s">
        <v>178</v>
      </c>
      <c r="L43" s="360">
        <v>0.1</v>
      </c>
      <c r="M43" s="359"/>
    </row>
    <row r="44" spans="1:41" x14ac:dyDescent="0.2">
      <c r="K44" s="361" t="s">
        <v>179</v>
      </c>
      <c r="L44" s="362">
        <f>L37*(1+$L$43)</f>
        <v>379.55500000000006</v>
      </c>
      <c r="M44" s="362">
        <f>M37*(1+$L$43)</f>
        <v>23.972666666666672</v>
      </c>
    </row>
    <row r="45" spans="1:41" x14ac:dyDescent="0.2">
      <c r="K45" s="361" t="s">
        <v>180</v>
      </c>
      <c r="L45" s="362">
        <f>L37*(1-$L$43)</f>
        <v>310.54500000000002</v>
      </c>
      <c r="M45" s="362">
        <f>M37*(1-$L$43)</f>
        <v>19.614000000000004</v>
      </c>
    </row>
    <row r="47" spans="1:41" x14ac:dyDescent="0.2">
      <c r="A47" s="311" t="s">
        <v>176</v>
      </c>
      <c r="B47" s="305" t="s">
        <v>177</v>
      </c>
    </row>
    <row r="48" spans="1:41" x14ac:dyDescent="0.2">
      <c r="A48" s="311" t="s">
        <v>97</v>
      </c>
      <c r="B48" s="312">
        <v>40582</v>
      </c>
    </row>
  </sheetData>
  <phoneticPr fontId="18" type="noConversion"/>
  <conditionalFormatting sqref="L3:L34">
    <cfRule type="cellIs" dxfId="48" priority="56" stopIfTrue="1" operator="lessThan">
      <formula>$L$45</formula>
    </cfRule>
    <cfRule type="cellIs" dxfId="47" priority="57" stopIfTrue="1" operator="greaterThan">
      <formula>$L$44</formula>
    </cfRule>
  </conditionalFormatting>
  <conditionalFormatting sqref="M3:M34">
    <cfRule type="cellIs" dxfId="46" priority="54" stopIfTrue="1" operator="lessThan">
      <formula>$M$45</formula>
    </cfRule>
    <cfRule type="cellIs" dxfId="45" priority="55" stopIfTrue="1" operator="greaterThan">
      <formula>$M$44</formula>
    </cfRule>
  </conditionalFormatting>
  <conditionalFormatting sqref="O3:O34">
    <cfRule type="cellIs" dxfId="44" priority="53" stopIfTrue="1" operator="lessThan">
      <formula>0</formula>
    </cfRule>
  </conditionalFormatting>
  <conditionalFormatting sqref="O3:O33">
    <cfRule type="cellIs" dxfId="43" priority="47" stopIfTrue="1" operator="lessThan">
      <formula>0</formula>
    </cfRule>
  </conditionalFormatting>
  <conditionalFormatting sqref="O3">
    <cfRule type="cellIs" dxfId="42" priority="46" stopIfTrue="1" operator="notEqual">
      <formula>$P$3</formula>
    </cfRule>
  </conditionalFormatting>
  <conditionalFormatting sqref="O4">
    <cfRule type="cellIs" dxfId="41" priority="45" stopIfTrue="1" operator="notEqual">
      <formula>P$4</formula>
    </cfRule>
  </conditionalFormatting>
  <conditionalFormatting sqref="O5">
    <cfRule type="cellIs" dxfId="40" priority="44" stopIfTrue="1" operator="notEqual">
      <formula>$P$5</formula>
    </cfRule>
  </conditionalFormatting>
  <conditionalFormatting sqref="O6">
    <cfRule type="cellIs" dxfId="39" priority="43" stopIfTrue="1" operator="notEqual">
      <formula>$P$6</formula>
    </cfRule>
  </conditionalFormatting>
  <conditionalFormatting sqref="O7">
    <cfRule type="cellIs" dxfId="38" priority="42" stopIfTrue="1" operator="notEqual">
      <formula>$P$7</formula>
    </cfRule>
  </conditionalFormatting>
  <conditionalFormatting sqref="O8">
    <cfRule type="cellIs" dxfId="37" priority="41" stopIfTrue="1" operator="notEqual">
      <formula>$P$8</formula>
    </cfRule>
  </conditionalFormatting>
  <conditionalFormatting sqref="O9">
    <cfRule type="cellIs" dxfId="36" priority="40" stopIfTrue="1" operator="notEqual">
      <formula>$P$9</formula>
    </cfRule>
  </conditionalFormatting>
  <conditionalFormatting sqref="O10">
    <cfRule type="cellIs" dxfId="35" priority="38" stopIfTrue="1" operator="notEqual">
      <formula>$P$10</formula>
    </cfRule>
    <cfRule type="cellIs" dxfId="34" priority="39" stopIfTrue="1" operator="greaterThan">
      <formula>$P$10</formula>
    </cfRule>
  </conditionalFormatting>
  <conditionalFormatting sqref="O11">
    <cfRule type="cellIs" dxfId="33" priority="36" stopIfTrue="1" operator="notEqual">
      <formula>$P$11</formula>
    </cfRule>
    <cfRule type="cellIs" dxfId="32" priority="37" stopIfTrue="1" operator="greaterThan">
      <formula>$P$11</formula>
    </cfRule>
  </conditionalFormatting>
  <conditionalFormatting sqref="O12">
    <cfRule type="cellIs" dxfId="31" priority="35" stopIfTrue="1" operator="notEqual">
      <formula>$P$12</formula>
    </cfRule>
  </conditionalFormatting>
  <conditionalFormatting sqref="O14">
    <cfRule type="cellIs" dxfId="30" priority="34" stopIfTrue="1" operator="notEqual">
      <formula>$P$14</formula>
    </cfRule>
  </conditionalFormatting>
  <conditionalFormatting sqref="O15">
    <cfRule type="cellIs" dxfId="29" priority="33" stopIfTrue="1" operator="notEqual">
      <formula>$P$15</formula>
    </cfRule>
  </conditionalFormatting>
  <conditionalFormatting sqref="O16">
    <cfRule type="cellIs" dxfId="28" priority="32" stopIfTrue="1" operator="notEqual">
      <formula>$P$16</formula>
    </cfRule>
  </conditionalFormatting>
  <conditionalFormatting sqref="O17">
    <cfRule type="cellIs" dxfId="27" priority="31" stopIfTrue="1" operator="notEqual">
      <formula>$P$17</formula>
    </cfRule>
  </conditionalFormatting>
  <conditionalFormatting sqref="O18">
    <cfRule type="cellIs" dxfId="26" priority="30" stopIfTrue="1" operator="notEqual">
      <formula>$P$18</formula>
    </cfRule>
  </conditionalFormatting>
  <conditionalFormatting sqref="O19">
    <cfRule type="cellIs" dxfId="25" priority="28" stopIfTrue="1" operator="notEqual">
      <formula>$P$19</formula>
    </cfRule>
    <cfRule type="cellIs" dxfId="24" priority="29" stopIfTrue="1" operator="greaterThan">
      <formula>$P$19</formula>
    </cfRule>
  </conditionalFormatting>
  <conditionalFormatting sqref="O20">
    <cfRule type="cellIs" dxfId="23" priority="26" stopIfTrue="1" operator="notEqual">
      <formula>$P$20</formula>
    </cfRule>
    <cfRule type="cellIs" dxfId="22" priority="27" stopIfTrue="1" operator="greaterThan">
      <formula>$P$20</formula>
    </cfRule>
  </conditionalFormatting>
  <conditionalFormatting sqref="O21">
    <cfRule type="cellIs" dxfId="21" priority="25" stopIfTrue="1" operator="notEqual">
      <formula>$P$21</formula>
    </cfRule>
  </conditionalFormatting>
  <conditionalFormatting sqref="O22">
    <cfRule type="cellIs" dxfId="20" priority="24" stopIfTrue="1" operator="notEqual">
      <formula>$P$22</formula>
    </cfRule>
  </conditionalFormatting>
  <conditionalFormatting sqref="O23">
    <cfRule type="cellIs" dxfId="19" priority="23" stopIfTrue="1" operator="notEqual">
      <formula>$P$23</formula>
    </cfRule>
  </conditionalFormatting>
  <conditionalFormatting sqref="O24">
    <cfRule type="cellIs" dxfId="18" priority="21" stopIfTrue="1" operator="notEqual">
      <formula>$P$24</formula>
    </cfRule>
    <cfRule type="cellIs" dxfId="17" priority="22" stopIfTrue="1" operator="greaterThan">
      <formula>$P$24</formula>
    </cfRule>
  </conditionalFormatting>
  <conditionalFormatting sqref="O25">
    <cfRule type="cellIs" dxfId="16" priority="19" stopIfTrue="1" operator="notEqual">
      <formula>$P$25</formula>
    </cfRule>
    <cfRule type="cellIs" dxfId="15" priority="20" stopIfTrue="1" operator="greaterThan">
      <formula>$P$25</formula>
    </cfRule>
  </conditionalFormatting>
  <conditionalFormatting sqref="O26">
    <cfRule type="cellIs" dxfId="14" priority="18" stopIfTrue="1" operator="notEqual">
      <formula>$P$26</formula>
    </cfRule>
  </conditionalFormatting>
  <conditionalFormatting sqref="O27">
    <cfRule type="cellIs" dxfId="13" priority="17" stopIfTrue="1" operator="notEqual">
      <formula>$P$27</formula>
    </cfRule>
  </conditionalFormatting>
  <conditionalFormatting sqref="O28">
    <cfRule type="cellIs" dxfId="12" priority="16" stopIfTrue="1" operator="notEqual">
      <formula>$P$28</formula>
    </cfRule>
  </conditionalFormatting>
  <conditionalFormatting sqref="O29">
    <cfRule type="cellIs" dxfId="11" priority="15" stopIfTrue="1" operator="notEqual">
      <formula>$P$29</formula>
    </cfRule>
  </conditionalFormatting>
  <conditionalFormatting sqref="O30">
    <cfRule type="cellIs" dxfId="10" priority="14" stopIfTrue="1" operator="notEqual">
      <formula>$P$30</formula>
    </cfRule>
  </conditionalFormatting>
  <conditionalFormatting sqref="O31">
    <cfRule type="cellIs" dxfId="9" priority="12" stopIfTrue="1" operator="notEqual">
      <formula>$P$31</formula>
    </cfRule>
    <cfRule type="cellIs" dxfId="8" priority="13" stopIfTrue="1" operator="greaterThan">
      <formula>$P$31</formula>
    </cfRule>
  </conditionalFormatting>
  <conditionalFormatting sqref="O32">
    <cfRule type="cellIs" dxfId="7" priority="10" stopIfTrue="1" operator="notEqual">
      <formula>$P$32</formula>
    </cfRule>
    <cfRule type="cellIs" dxfId="6" priority="11" stopIfTrue="1" operator="greaterThan">
      <formula>$P$32</formula>
    </cfRule>
  </conditionalFormatting>
  <conditionalFormatting sqref="O33">
    <cfRule type="cellIs" dxfId="5" priority="9" stopIfTrue="1" operator="notEqual">
      <formula>$P$33</formula>
    </cfRule>
  </conditionalFormatting>
  <conditionalFormatting sqref="O13">
    <cfRule type="cellIs" dxfId="4" priority="8" stopIfTrue="1" operator="notEqual">
      <formula>$P$13</formula>
    </cfRule>
  </conditionalFormatting>
  <conditionalFormatting sqref="F36">
    <cfRule type="cellIs" dxfId="3" priority="4" stopIfTrue="1" operator="notEqual">
      <formula>$O$36</formula>
    </cfRule>
  </conditionalFormatting>
  <conditionalFormatting sqref="AG3:AG34">
    <cfRule type="cellIs" dxfId="2" priority="3" stopIfTrue="1" operator="notEqual">
      <formula>E3</formula>
    </cfRule>
  </conditionalFormatting>
  <conditionalFormatting sqref="AH3:AH34">
    <cfRule type="cellIs" dxfId="1" priority="2" stopIfTrue="1" operator="notBetween">
      <formula>AI3+$AG$40</formula>
      <formula>AI3-$AG$40</formula>
    </cfRule>
  </conditionalFormatting>
  <conditionalFormatting sqref="AL3:AL33">
    <cfRule type="cellIs" dxfId="0" priority="1" stopIfTrue="1" operator="notBetween">
      <formula>AM3*(1+$AG$41)</formula>
      <formula>AM3*(1-$AG$41)</formula>
    </cfRule>
  </conditionalFormatting>
  <pageMargins left="0.75" right="0.75" top="1" bottom="1" header="0" footer="0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71"/>
  <sheetViews>
    <sheetView showGridLines="0" topLeftCell="A3" zoomScale="85" workbookViewId="0">
      <pane xSplit="1" ySplit="10" topLeftCell="B13" activePane="bottomRight" state="frozen"/>
      <selection activeCell="A3" sqref="A3"/>
      <selection pane="topRight" activeCell="B3" sqref="B3"/>
      <selection pane="bottomLeft" activeCell="A13" sqref="A13"/>
      <selection pane="bottomRight" activeCell="D58" sqref="D58"/>
    </sheetView>
  </sheetViews>
  <sheetFormatPr baseColWidth="10" defaultRowHeight="12.75" x14ac:dyDescent="0.2"/>
  <cols>
    <col min="1" max="1" width="15.7109375" customWidth="1"/>
    <col min="2" max="2" width="13" customWidth="1"/>
    <col min="3" max="3" width="16.5703125" customWidth="1"/>
    <col min="4" max="4" width="26" bestFit="1" customWidth="1"/>
    <col min="5" max="5" width="11" customWidth="1"/>
    <col min="6" max="6" width="22.7109375" customWidth="1"/>
    <col min="7" max="7" width="13.42578125" bestFit="1" customWidth="1"/>
    <col min="8" max="8" width="21.28515625" bestFit="1" customWidth="1"/>
    <col min="10" max="10" width="15" style="132" bestFit="1" customWidth="1"/>
    <col min="11" max="11" width="14.5703125" style="132" bestFit="1" customWidth="1"/>
    <col min="12" max="12" width="13.42578125" style="132" bestFit="1" customWidth="1"/>
    <col min="13" max="13" width="15" style="132" bestFit="1" customWidth="1"/>
    <col min="14" max="14" width="11.5703125" style="132" bestFit="1" customWidth="1"/>
    <col min="15" max="15" width="15" style="132" bestFit="1" customWidth="1"/>
    <col min="16" max="17" width="11.42578125" style="132"/>
    <col min="18" max="19" width="11.42578125" style="5"/>
  </cols>
  <sheetData>
    <row r="1" spans="1:19" x14ac:dyDescent="0.2">
      <c r="A1" s="659" t="s">
        <v>0</v>
      </c>
      <c r="B1" s="659"/>
      <c r="C1" s="659"/>
      <c r="D1" s="659"/>
      <c r="E1" s="659"/>
      <c r="F1" s="659"/>
      <c r="G1" s="659"/>
      <c r="H1" s="659"/>
      <c r="I1" s="659"/>
      <c r="J1" s="659"/>
      <c r="K1" s="113"/>
      <c r="L1" s="109"/>
      <c r="M1"/>
      <c r="N1"/>
      <c r="O1"/>
      <c r="P1"/>
      <c r="Q1"/>
      <c r="R1"/>
      <c r="S1"/>
    </row>
    <row r="2" spans="1:19" x14ac:dyDescent="0.2">
      <c r="A2" s="660" t="s">
        <v>8</v>
      </c>
      <c r="B2" s="660"/>
      <c r="C2" s="660"/>
      <c r="D2" s="660"/>
      <c r="E2" s="660"/>
      <c r="F2" s="660"/>
      <c r="G2" s="660"/>
      <c r="H2" s="660"/>
      <c r="I2" s="660"/>
      <c r="J2" s="660"/>
      <c r="K2" s="113"/>
      <c r="L2" s="109"/>
      <c r="M2"/>
      <c r="N2"/>
      <c r="O2"/>
      <c r="P2"/>
      <c r="Q2"/>
      <c r="R2"/>
      <c r="S2"/>
    </row>
    <row r="3" spans="1:19" x14ac:dyDescent="0.2">
      <c r="A3" s="660" t="s">
        <v>9</v>
      </c>
      <c r="B3" s="660"/>
      <c r="C3" s="660"/>
      <c r="D3" s="660"/>
      <c r="E3" s="660"/>
      <c r="F3" s="660"/>
      <c r="G3" s="660"/>
      <c r="H3" s="660"/>
      <c r="I3" s="660"/>
      <c r="J3" s="660"/>
      <c r="K3" s="113"/>
      <c r="L3" s="109"/>
      <c r="M3"/>
      <c r="N3"/>
      <c r="O3"/>
      <c r="P3"/>
      <c r="Q3"/>
      <c r="R3"/>
      <c r="S3"/>
    </row>
    <row r="4" spans="1:19" x14ac:dyDescent="0.2">
      <c r="A4" s="115"/>
      <c r="B4" s="115"/>
      <c r="C4" s="115"/>
      <c r="D4" s="115"/>
      <c r="E4" s="115"/>
      <c r="F4" s="115"/>
      <c r="G4" s="115"/>
      <c r="H4" s="114"/>
      <c r="I4" s="116"/>
      <c r="J4" s="112"/>
      <c r="K4" s="113"/>
      <c r="L4" s="109"/>
      <c r="M4"/>
      <c r="N4"/>
      <c r="O4"/>
      <c r="P4"/>
      <c r="Q4"/>
      <c r="R4"/>
      <c r="S4"/>
    </row>
    <row r="5" spans="1:19" x14ac:dyDescent="0.2">
      <c r="A5" s="661" t="s">
        <v>113</v>
      </c>
      <c r="B5" s="661"/>
      <c r="C5" s="661"/>
      <c r="D5" s="661"/>
      <c r="E5" s="661"/>
      <c r="F5" s="661"/>
      <c r="G5" s="661"/>
      <c r="H5" s="661"/>
      <c r="I5" s="661"/>
      <c r="J5" s="661"/>
      <c r="K5" s="113"/>
      <c r="L5" s="109"/>
      <c r="M5"/>
      <c r="N5"/>
      <c r="O5"/>
      <c r="P5"/>
      <c r="Q5"/>
      <c r="R5"/>
      <c r="S5"/>
    </row>
    <row r="6" spans="1:19" x14ac:dyDescent="0.2">
      <c r="A6" s="655" t="s">
        <v>243</v>
      </c>
      <c r="B6" s="655"/>
      <c r="C6" s="655"/>
      <c r="D6" s="655"/>
      <c r="E6" s="655"/>
      <c r="F6" s="655"/>
      <c r="G6" s="655"/>
      <c r="H6" s="655"/>
      <c r="I6" s="655"/>
      <c r="J6" s="655"/>
      <c r="K6" s="655"/>
      <c r="L6" s="109"/>
      <c r="M6"/>
      <c r="N6"/>
      <c r="O6"/>
      <c r="P6"/>
      <c r="Q6"/>
      <c r="R6"/>
      <c r="S6"/>
    </row>
    <row r="8" spans="1:19" x14ac:dyDescent="0.2">
      <c r="C8" s="46" t="s">
        <v>72</v>
      </c>
      <c r="D8" t="s">
        <v>73</v>
      </c>
    </row>
    <row r="9" spans="1:19" x14ac:dyDescent="0.2">
      <c r="C9" s="46" t="s">
        <v>74</v>
      </c>
      <c r="D9" t="s">
        <v>75</v>
      </c>
    </row>
    <row r="10" spans="1:19" x14ac:dyDescent="0.2">
      <c r="C10" s="46" t="s">
        <v>76</v>
      </c>
      <c r="D10" t="s">
        <v>77</v>
      </c>
    </row>
    <row r="11" spans="1:19" ht="19.5" customHeight="1" x14ac:dyDescent="0.2">
      <c r="B11" s="10" t="s">
        <v>78</v>
      </c>
      <c r="C11" s="657" t="s">
        <v>79</v>
      </c>
      <c r="D11" s="658"/>
      <c r="E11" s="658"/>
      <c r="F11" s="658"/>
      <c r="G11" s="658"/>
      <c r="H11" s="658"/>
    </row>
    <row r="12" spans="1:19" x14ac:dyDescent="0.2">
      <c r="A12" s="133" t="s">
        <v>80</v>
      </c>
      <c r="B12" s="133" t="s">
        <v>81</v>
      </c>
      <c r="C12" s="133" t="s">
        <v>72</v>
      </c>
      <c r="D12" s="133" t="s">
        <v>82</v>
      </c>
      <c r="E12" s="133" t="s">
        <v>74</v>
      </c>
      <c r="F12" s="133" t="s">
        <v>83</v>
      </c>
      <c r="G12" s="133" t="s">
        <v>76</v>
      </c>
      <c r="H12" s="133" t="s">
        <v>84</v>
      </c>
      <c r="J12" s="131"/>
      <c r="K12" s="131"/>
      <c r="L12" s="131"/>
      <c r="M12" s="131"/>
      <c r="N12" s="131"/>
      <c r="O12" s="131"/>
    </row>
    <row r="13" spans="1:19" ht="3" customHeight="1" x14ac:dyDescent="0.2">
      <c r="A13" s="134"/>
      <c r="B13" s="134"/>
      <c r="C13" s="134"/>
      <c r="D13" s="135">
        <f t="shared" ref="D13:D44" si="0">+C13*$C$53</f>
        <v>0</v>
      </c>
      <c r="E13" s="134"/>
      <c r="F13" s="134"/>
      <c r="G13" s="134"/>
      <c r="H13" s="134"/>
    </row>
    <row r="14" spans="1:19" ht="14.25" x14ac:dyDescent="0.2">
      <c r="A14" s="136">
        <f>TOTAL!F9</f>
        <v>42217</v>
      </c>
      <c r="B14" s="137">
        <f>Cálculos!M10</f>
        <v>0</v>
      </c>
      <c r="C14" s="218">
        <v>75</v>
      </c>
      <c r="D14" s="135">
        <f t="shared" si="0"/>
        <v>0</v>
      </c>
      <c r="E14" s="219"/>
      <c r="F14" s="139">
        <f t="shared" ref="F14:F41" si="1">IF(B14&gt;C14,IF(C14&lt;E14,IF(B14&lt;E14,(B14-C14)*$C$53*$E$48,(E14-C14)*$C$53*$E$48),0),0)</f>
        <v>0</v>
      </c>
      <c r="G14" s="140">
        <f t="shared" ref="G14:G41" si="2">IF(E14&gt;C14,IF(B14&gt;E14,B14-E14,0),IF(B14&gt;C14,B14-C14,0))</f>
        <v>0</v>
      </c>
      <c r="H14" s="135">
        <f t="shared" ref="H14:H44" si="3">+G14*$C$53*$G$48</f>
        <v>0</v>
      </c>
      <c r="J14" s="141"/>
      <c r="M14" s="142"/>
      <c r="N14" s="142"/>
      <c r="O14" s="5"/>
      <c r="Q14" s="143"/>
      <c r="R14" s="142"/>
    </row>
    <row r="15" spans="1:19" ht="14.25" x14ac:dyDescent="0.2">
      <c r="A15" s="136">
        <f>A14+1</f>
        <v>42218</v>
      </c>
      <c r="B15" s="137">
        <f>Cálculos!M11</f>
        <v>0</v>
      </c>
      <c r="C15" s="218">
        <f>C14</f>
        <v>75</v>
      </c>
      <c r="D15" s="135">
        <f t="shared" si="0"/>
        <v>0</v>
      </c>
      <c r="E15" s="219"/>
      <c r="F15" s="135">
        <f t="shared" si="1"/>
        <v>0</v>
      </c>
      <c r="G15" s="138">
        <f t="shared" si="2"/>
        <v>0</v>
      </c>
      <c r="H15" s="135">
        <f t="shared" si="3"/>
        <v>0</v>
      </c>
      <c r="J15" s="141"/>
      <c r="M15" s="5"/>
      <c r="N15" s="5"/>
      <c r="O15" s="144"/>
      <c r="P15" s="142"/>
      <c r="Q15" s="143"/>
      <c r="R15" s="142"/>
      <c r="S15" s="142"/>
    </row>
    <row r="16" spans="1:19" ht="14.25" x14ac:dyDescent="0.2">
      <c r="A16" s="136">
        <f t="shared" ref="A16:A41" si="4">A15+1</f>
        <v>42219</v>
      </c>
      <c r="B16" s="137">
        <f>Cálculos!M12</f>
        <v>0</v>
      </c>
      <c r="C16" s="218">
        <f t="shared" ref="C16:C43" si="5">C15</f>
        <v>75</v>
      </c>
      <c r="D16" s="135">
        <f t="shared" si="0"/>
        <v>0</v>
      </c>
      <c r="E16" s="219"/>
      <c r="F16" s="135">
        <f t="shared" si="1"/>
        <v>0</v>
      </c>
      <c r="G16" s="138">
        <f t="shared" si="2"/>
        <v>0</v>
      </c>
      <c r="H16" s="135">
        <f t="shared" si="3"/>
        <v>0</v>
      </c>
      <c r="J16" s="141"/>
      <c r="M16" s="5"/>
      <c r="N16" s="5"/>
      <c r="O16" s="144"/>
      <c r="P16" s="142"/>
      <c r="Q16" s="143"/>
      <c r="R16" s="142"/>
      <c r="S16" s="142"/>
    </row>
    <row r="17" spans="1:19" ht="14.25" x14ac:dyDescent="0.2">
      <c r="A17" s="136">
        <f t="shared" si="4"/>
        <v>42220</v>
      </c>
      <c r="B17" s="137">
        <f>Cálculos!M13</f>
        <v>0</v>
      </c>
      <c r="C17" s="218">
        <f t="shared" si="5"/>
        <v>75</v>
      </c>
      <c r="D17" s="135">
        <f t="shared" si="0"/>
        <v>0</v>
      </c>
      <c r="E17" s="219"/>
      <c r="F17" s="135">
        <f t="shared" si="1"/>
        <v>0</v>
      </c>
      <c r="G17" s="138">
        <f t="shared" si="2"/>
        <v>0</v>
      </c>
      <c r="H17" s="135">
        <f t="shared" si="3"/>
        <v>0</v>
      </c>
      <c r="J17" s="141"/>
      <c r="M17" s="5"/>
      <c r="N17" s="5"/>
      <c r="O17" s="144"/>
      <c r="P17" s="142"/>
      <c r="Q17" s="143"/>
      <c r="R17" s="142"/>
      <c r="S17" s="142"/>
    </row>
    <row r="18" spans="1:19" ht="14.25" x14ac:dyDescent="0.2">
      <c r="A18" s="136">
        <f t="shared" si="4"/>
        <v>42221</v>
      </c>
      <c r="B18" s="137">
        <f>Cálculos!M14</f>
        <v>0</v>
      </c>
      <c r="C18" s="218">
        <f t="shared" si="5"/>
        <v>75</v>
      </c>
      <c r="D18" s="135">
        <f t="shared" si="0"/>
        <v>0</v>
      </c>
      <c r="E18" s="219"/>
      <c r="F18" s="135">
        <f t="shared" si="1"/>
        <v>0</v>
      </c>
      <c r="G18" s="138">
        <f t="shared" si="2"/>
        <v>0</v>
      </c>
      <c r="H18" s="135">
        <f t="shared" si="3"/>
        <v>0</v>
      </c>
      <c r="J18" s="141"/>
      <c r="M18" s="5"/>
      <c r="N18" s="5"/>
      <c r="O18" s="144"/>
      <c r="P18" s="142"/>
      <c r="Q18" s="143"/>
      <c r="R18" s="142"/>
      <c r="S18" s="142"/>
    </row>
    <row r="19" spans="1:19" ht="14.25" x14ac:dyDescent="0.2">
      <c r="A19" s="136">
        <f t="shared" si="4"/>
        <v>42222</v>
      </c>
      <c r="B19" s="137">
        <f>Cálculos!M15</f>
        <v>0</v>
      </c>
      <c r="C19" s="218">
        <f t="shared" si="5"/>
        <v>75</v>
      </c>
      <c r="D19" s="135">
        <f t="shared" si="0"/>
        <v>0</v>
      </c>
      <c r="E19" s="219"/>
      <c r="F19" s="135">
        <f t="shared" si="1"/>
        <v>0</v>
      </c>
      <c r="G19" s="138">
        <f t="shared" si="2"/>
        <v>0</v>
      </c>
      <c r="H19" s="135">
        <f t="shared" si="3"/>
        <v>0</v>
      </c>
      <c r="J19" s="141"/>
      <c r="L19" s="141"/>
      <c r="N19" s="5"/>
      <c r="O19" s="144"/>
      <c r="P19" s="142"/>
      <c r="Q19" s="143"/>
      <c r="R19" s="142"/>
      <c r="S19" s="142"/>
    </row>
    <row r="20" spans="1:19" ht="14.25" x14ac:dyDescent="0.2">
      <c r="A20" s="136">
        <f t="shared" si="4"/>
        <v>42223</v>
      </c>
      <c r="B20" s="137">
        <f>Cálculos!M16</f>
        <v>0</v>
      </c>
      <c r="C20" s="218">
        <f t="shared" si="5"/>
        <v>75</v>
      </c>
      <c r="D20" s="135">
        <f t="shared" si="0"/>
        <v>0</v>
      </c>
      <c r="E20" s="219"/>
      <c r="F20" s="135">
        <f t="shared" si="1"/>
        <v>0</v>
      </c>
      <c r="G20" s="138">
        <f t="shared" si="2"/>
        <v>0</v>
      </c>
      <c r="H20" s="135">
        <f t="shared" si="3"/>
        <v>0</v>
      </c>
      <c r="J20" s="141"/>
      <c r="M20" s="5"/>
      <c r="N20" s="5"/>
      <c r="O20" s="144"/>
      <c r="P20" s="142"/>
      <c r="Q20" s="143"/>
      <c r="R20" s="142"/>
      <c r="S20" s="142"/>
    </row>
    <row r="21" spans="1:19" ht="14.25" x14ac:dyDescent="0.2">
      <c r="A21" s="136">
        <f t="shared" si="4"/>
        <v>42224</v>
      </c>
      <c r="B21" s="137">
        <f>Cálculos!M17</f>
        <v>0</v>
      </c>
      <c r="C21" s="218">
        <f t="shared" si="5"/>
        <v>75</v>
      </c>
      <c r="D21" s="135">
        <f t="shared" si="0"/>
        <v>0</v>
      </c>
      <c r="E21" s="219"/>
      <c r="F21" s="135">
        <f t="shared" si="1"/>
        <v>0</v>
      </c>
      <c r="G21" s="138">
        <f t="shared" si="2"/>
        <v>0</v>
      </c>
      <c r="H21" s="135">
        <f t="shared" si="3"/>
        <v>0</v>
      </c>
      <c r="J21" s="141"/>
      <c r="M21" s="5"/>
      <c r="N21" s="5"/>
      <c r="O21" s="144"/>
      <c r="P21" s="142"/>
      <c r="Q21" s="143"/>
      <c r="R21" s="142"/>
      <c r="S21" s="142"/>
    </row>
    <row r="22" spans="1:19" ht="14.25" x14ac:dyDescent="0.2">
      <c r="A22" s="136">
        <f t="shared" si="4"/>
        <v>42225</v>
      </c>
      <c r="B22" s="137">
        <f>Cálculos!M18</f>
        <v>0</v>
      </c>
      <c r="C22" s="218">
        <f t="shared" si="5"/>
        <v>75</v>
      </c>
      <c r="D22" s="135">
        <f t="shared" si="0"/>
        <v>0</v>
      </c>
      <c r="E22" s="219"/>
      <c r="F22" s="135">
        <f t="shared" si="1"/>
        <v>0</v>
      </c>
      <c r="G22" s="138">
        <f t="shared" si="2"/>
        <v>0</v>
      </c>
      <c r="H22" s="135">
        <f t="shared" si="3"/>
        <v>0</v>
      </c>
      <c r="J22" s="141"/>
      <c r="M22" s="5"/>
      <c r="N22" s="5"/>
      <c r="O22" s="144"/>
      <c r="P22" s="142"/>
      <c r="Q22" s="143"/>
      <c r="R22" s="142"/>
      <c r="S22" s="142"/>
    </row>
    <row r="23" spans="1:19" ht="14.25" x14ac:dyDescent="0.2">
      <c r="A23" s="136">
        <f t="shared" si="4"/>
        <v>42226</v>
      </c>
      <c r="B23" s="137">
        <f>Cálculos!M19</f>
        <v>0</v>
      </c>
      <c r="C23" s="218">
        <f t="shared" si="5"/>
        <v>75</v>
      </c>
      <c r="D23" s="135">
        <f t="shared" si="0"/>
        <v>0</v>
      </c>
      <c r="E23" s="219"/>
      <c r="F23" s="135">
        <f t="shared" si="1"/>
        <v>0</v>
      </c>
      <c r="G23" s="138">
        <f t="shared" si="2"/>
        <v>0</v>
      </c>
      <c r="H23" s="135">
        <f t="shared" si="3"/>
        <v>0</v>
      </c>
      <c r="J23" s="141"/>
      <c r="M23" s="5"/>
      <c r="N23" s="5"/>
      <c r="O23" s="144"/>
      <c r="P23" s="142"/>
      <c r="Q23" s="143"/>
      <c r="R23" s="142"/>
      <c r="S23" s="142"/>
    </row>
    <row r="24" spans="1:19" ht="14.25" x14ac:dyDescent="0.2">
      <c r="A24" s="136">
        <f t="shared" si="4"/>
        <v>42227</v>
      </c>
      <c r="B24" s="137">
        <f>Cálculos!M20</f>
        <v>0</v>
      </c>
      <c r="C24" s="218">
        <f t="shared" si="5"/>
        <v>75</v>
      </c>
      <c r="D24" s="135">
        <f t="shared" si="0"/>
        <v>0</v>
      </c>
      <c r="E24" s="219"/>
      <c r="F24" s="135">
        <f t="shared" si="1"/>
        <v>0</v>
      </c>
      <c r="G24" s="138">
        <f t="shared" si="2"/>
        <v>0</v>
      </c>
      <c r="H24" s="135">
        <f t="shared" si="3"/>
        <v>0</v>
      </c>
      <c r="J24" s="141"/>
      <c r="M24" s="5"/>
      <c r="N24" s="5"/>
      <c r="O24" s="144"/>
      <c r="P24" s="142"/>
      <c r="Q24" s="143"/>
      <c r="R24" s="142"/>
      <c r="S24" s="142"/>
    </row>
    <row r="25" spans="1:19" ht="14.25" x14ac:dyDescent="0.2">
      <c r="A25" s="136">
        <f t="shared" si="4"/>
        <v>42228</v>
      </c>
      <c r="B25" s="137">
        <f>Cálculos!M21</f>
        <v>0</v>
      </c>
      <c r="C25" s="218">
        <f t="shared" si="5"/>
        <v>75</v>
      </c>
      <c r="D25" s="135">
        <f t="shared" si="0"/>
        <v>0</v>
      </c>
      <c r="E25" s="219"/>
      <c r="F25" s="135">
        <f t="shared" si="1"/>
        <v>0</v>
      </c>
      <c r="G25" s="138">
        <f t="shared" si="2"/>
        <v>0</v>
      </c>
      <c r="H25" s="135">
        <f t="shared" si="3"/>
        <v>0</v>
      </c>
      <c r="J25" s="141"/>
      <c r="M25" s="5"/>
      <c r="N25" s="5"/>
      <c r="O25" s="144"/>
      <c r="P25" s="142"/>
      <c r="Q25" s="143"/>
      <c r="R25" s="142"/>
      <c r="S25" s="142"/>
    </row>
    <row r="26" spans="1:19" ht="14.25" x14ac:dyDescent="0.2">
      <c r="A26" s="136">
        <f t="shared" si="4"/>
        <v>42229</v>
      </c>
      <c r="B26" s="137">
        <f>Cálculos!M22</f>
        <v>0</v>
      </c>
      <c r="C26" s="218">
        <f t="shared" si="5"/>
        <v>75</v>
      </c>
      <c r="D26" s="135">
        <f t="shared" si="0"/>
        <v>0</v>
      </c>
      <c r="E26" s="219"/>
      <c r="F26" s="135">
        <f t="shared" si="1"/>
        <v>0</v>
      </c>
      <c r="G26" s="138">
        <f t="shared" si="2"/>
        <v>0</v>
      </c>
      <c r="H26" s="135">
        <f t="shared" si="3"/>
        <v>0</v>
      </c>
      <c r="J26" s="141"/>
      <c r="M26" s="5"/>
      <c r="N26" s="5"/>
      <c r="O26" s="144"/>
      <c r="P26" s="142"/>
      <c r="Q26" s="143"/>
      <c r="R26" s="142"/>
      <c r="S26" s="142"/>
    </row>
    <row r="27" spans="1:19" ht="14.25" x14ac:dyDescent="0.2">
      <c r="A27" s="136">
        <f t="shared" si="4"/>
        <v>42230</v>
      </c>
      <c r="B27" s="137">
        <f>Cálculos!M23</f>
        <v>0</v>
      </c>
      <c r="C27" s="218">
        <f t="shared" si="5"/>
        <v>75</v>
      </c>
      <c r="D27" s="135">
        <f t="shared" si="0"/>
        <v>0</v>
      </c>
      <c r="E27" s="219"/>
      <c r="F27" s="135">
        <f t="shared" si="1"/>
        <v>0</v>
      </c>
      <c r="G27" s="138">
        <f t="shared" si="2"/>
        <v>0</v>
      </c>
      <c r="H27" s="135">
        <f t="shared" si="3"/>
        <v>0</v>
      </c>
      <c r="J27" s="141"/>
      <c r="M27" s="5"/>
      <c r="N27" s="5"/>
      <c r="O27" s="144"/>
      <c r="P27" s="142"/>
      <c r="Q27" s="143"/>
      <c r="R27" s="142"/>
      <c r="S27" s="142"/>
    </row>
    <row r="28" spans="1:19" ht="14.25" x14ac:dyDescent="0.2">
      <c r="A28" s="136">
        <f t="shared" si="4"/>
        <v>42231</v>
      </c>
      <c r="B28" s="137">
        <f>Cálculos!M24</f>
        <v>0</v>
      </c>
      <c r="C28" s="218">
        <f t="shared" si="5"/>
        <v>75</v>
      </c>
      <c r="D28" s="135">
        <f t="shared" si="0"/>
        <v>0</v>
      </c>
      <c r="E28" s="219"/>
      <c r="F28" s="135">
        <f t="shared" si="1"/>
        <v>0</v>
      </c>
      <c r="G28" s="138">
        <f t="shared" si="2"/>
        <v>0</v>
      </c>
      <c r="H28" s="135">
        <f t="shared" si="3"/>
        <v>0</v>
      </c>
      <c r="J28" s="141"/>
      <c r="M28" s="5"/>
      <c r="N28" s="5"/>
      <c r="O28" s="144"/>
      <c r="P28" s="142"/>
      <c r="Q28" s="143"/>
      <c r="R28" s="142"/>
      <c r="S28" s="142"/>
    </row>
    <row r="29" spans="1:19" ht="14.25" x14ac:dyDescent="0.2">
      <c r="A29" s="136">
        <f t="shared" si="4"/>
        <v>42232</v>
      </c>
      <c r="B29" s="137">
        <f>Cálculos!M25</f>
        <v>0</v>
      </c>
      <c r="C29" s="218">
        <f t="shared" si="5"/>
        <v>75</v>
      </c>
      <c r="D29" s="135">
        <f t="shared" si="0"/>
        <v>0</v>
      </c>
      <c r="E29" s="219"/>
      <c r="F29" s="135">
        <f t="shared" si="1"/>
        <v>0</v>
      </c>
      <c r="G29" s="138">
        <f t="shared" si="2"/>
        <v>0</v>
      </c>
      <c r="H29" s="135">
        <f t="shared" si="3"/>
        <v>0</v>
      </c>
      <c r="J29" s="141"/>
      <c r="M29" s="5"/>
      <c r="N29" s="5"/>
      <c r="O29" s="144"/>
      <c r="P29" s="142"/>
      <c r="Q29" s="143"/>
      <c r="R29" s="142"/>
      <c r="S29" s="142"/>
    </row>
    <row r="30" spans="1:19" ht="14.25" x14ac:dyDescent="0.2">
      <c r="A30" s="136">
        <f t="shared" si="4"/>
        <v>42233</v>
      </c>
      <c r="B30" s="137">
        <f>Cálculos!M26</f>
        <v>0</v>
      </c>
      <c r="C30" s="218">
        <f t="shared" si="5"/>
        <v>75</v>
      </c>
      <c r="D30" s="135">
        <f t="shared" si="0"/>
        <v>0</v>
      </c>
      <c r="E30" s="219"/>
      <c r="F30" s="135">
        <f t="shared" si="1"/>
        <v>0</v>
      </c>
      <c r="G30" s="138">
        <f t="shared" si="2"/>
        <v>0</v>
      </c>
      <c r="H30" s="135">
        <f t="shared" si="3"/>
        <v>0</v>
      </c>
      <c r="J30" s="141"/>
      <c r="M30" s="5"/>
      <c r="N30" s="5"/>
      <c r="O30" s="144"/>
      <c r="P30" s="142"/>
      <c r="Q30" s="143"/>
      <c r="R30" s="142"/>
      <c r="S30" s="142"/>
    </row>
    <row r="31" spans="1:19" ht="14.25" x14ac:dyDescent="0.2">
      <c r="A31" s="136">
        <f t="shared" si="4"/>
        <v>42234</v>
      </c>
      <c r="B31" s="137">
        <f>Cálculos!M27</f>
        <v>0</v>
      </c>
      <c r="C31" s="218">
        <f t="shared" si="5"/>
        <v>75</v>
      </c>
      <c r="D31" s="135">
        <f t="shared" si="0"/>
        <v>0</v>
      </c>
      <c r="E31" s="219"/>
      <c r="F31" s="135">
        <f t="shared" si="1"/>
        <v>0</v>
      </c>
      <c r="G31" s="138">
        <f t="shared" si="2"/>
        <v>0</v>
      </c>
      <c r="H31" s="135">
        <f t="shared" si="3"/>
        <v>0</v>
      </c>
      <c r="J31" s="141"/>
      <c r="M31" s="5"/>
      <c r="N31" s="5"/>
      <c r="O31" s="144"/>
      <c r="P31" s="142"/>
      <c r="Q31" s="143"/>
      <c r="R31" s="142"/>
      <c r="S31" s="142"/>
    </row>
    <row r="32" spans="1:19" ht="14.25" x14ac:dyDescent="0.2">
      <c r="A32" s="136">
        <f t="shared" si="4"/>
        <v>42235</v>
      </c>
      <c r="B32" s="137">
        <f>Cálculos!M28</f>
        <v>0</v>
      </c>
      <c r="C32" s="218">
        <f t="shared" si="5"/>
        <v>75</v>
      </c>
      <c r="D32" s="135">
        <f t="shared" si="0"/>
        <v>0</v>
      </c>
      <c r="E32" s="219"/>
      <c r="F32" s="135">
        <f t="shared" si="1"/>
        <v>0</v>
      </c>
      <c r="G32" s="138">
        <f t="shared" si="2"/>
        <v>0</v>
      </c>
      <c r="H32" s="135">
        <f t="shared" si="3"/>
        <v>0</v>
      </c>
      <c r="J32" s="141"/>
      <c r="M32" s="5"/>
      <c r="N32" s="5"/>
      <c r="O32" s="144"/>
      <c r="P32" s="142"/>
      <c r="Q32" s="143"/>
      <c r="R32" s="142"/>
      <c r="S32" s="142"/>
    </row>
    <row r="33" spans="1:21" ht="14.25" x14ac:dyDescent="0.2">
      <c r="A33" s="136">
        <f t="shared" si="4"/>
        <v>42236</v>
      </c>
      <c r="B33" s="137">
        <f>Cálculos!M29</f>
        <v>0</v>
      </c>
      <c r="C33" s="218">
        <f t="shared" si="5"/>
        <v>75</v>
      </c>
      <c r="D33" s="135">
        <f t="shared" si="0"/>
        <v>0</v>
      </c>
      <c r="E33" s="219"/>
      <c r="F33" s="135">
        <f t="shared" si="1"/>
        <v>0</v>
      </c>
      <c r="G33" s="138">
        <f t="shared" si="2"/>
        <v>0</v>
      </c>
      <c r="H33" s="135">
        <f t="shared" si="3"/>
        <v>0</v>
      </c>
      <c r="J33" s="141"/>
      <c r="M33" s="5"/>
      <c r="N33" s="5"/>
      <c r="O33" s="144"/>
      <c r="P33" s="142"/>
      <c r="Q33" s="143"/>
      <c r="R33" s="142"/>
      <c r="S33" s="142"/>
    </row>
    <row r="34" spans="1:21" ht="14.25" x14ac:dyDescent="0.2">
      <c r="A34" s="136">
        <f t="shared" si="4"/>
        <v>42237</v>
      </c>
      <c r="B34" s="137">
        <f>Cálculos!M30</f>
        <v>0</v>
      </c>
      <c r="C34" s="218">
        <f t="shared" si="5"/>
        <v>75</v>
      </c>
      <c r="D34" s="135">
        <f t="shared" si="0"/>
        <v>0</v>
      </c>
      <c r="E34" s="219"/>
      <c r="F34" s="135">
        <f t="shared" si="1"/>
        <v>0</v>
      </c>
      <c r="G34" s="138">
        <f t="shared" si="2"/>
        <v>0</v>
      </c>
      <c r="H34" s="135">
        <f t="shared" si="3"/>
        <v>0</v>
      </c>
      <c r="J34" s="141"/>
      <c r="M34" s="5"/>
      <c r="N34" s="5"/>
      <c r="O34" s="144"/>
      <c r="P34" s="142"/>
      <c r="Q34" s="143"/>
      <c r="R34" s="142"/>
      <c r="S34" s="142"/>
    </row>
    <row r="35" spans="1:21" ht="14.25" x14ac:dyDescent="0.2">
      <c r="A35" s="136">
        <f t="shared" si="4"/>
        <v>42238</v>
      </c>
      <c r="B35" s="137">
        <f>Cálculos!M31</f>
        <v>0</v>
      </c>
      <c r="C35" s="218">
        <f t="shared" si="5"/>
        <v>75</v>
      </c>
      <c r="D35" s="135">
        <f t="shared" si="0"/>
        <v>0</v>
      </c>
      <c r="E35" s="219"/>
      <c r="F35" s="135">
        <f t="shared" si="1"/>
        <v>0</v>
      </c>
      <c r="G35" s="138">
        <f t="shared" si="2"/>
        <v>0</v>
      </c>
      <c r="H35" s="135">
        <f t="shared" si="3"/>
        <v>0</v>
      </c>
      <c r="J35" s="141"/>
      <c r="M35" s="5"/>
      <c r="N35" s="5"/>
      <c r="O35" s="144"/>
      <c r="P35" s="142"/>
      <c r="Q35" s="143"/>
      <c r="R35" s="142"/>
      <c r="S35" s="142"/>
    </row>
    <row r="36" spans="1:21" ht="14.25" x14ac:dyDescent="0.2">
      <c r="A36" s="136">
        <f t="shared" si="4"/>
        <v>42239</v>
      </c>
      <c r="B36" s="137">
        <f>Cálculos!M32</f>
        <v>0</v>
      </c>
      <c r="C36" s="218">
        <f t="shared" si="5"/>
        <v>75</v>
      </c>
      <c r="D36" s="135">
        <f t="shared" si="0"/>
        <v>0</v>
      </c>
      <c r="E36" s="219"/>
      <c r="F36" s="135">
        <f t="shared" si="1"/>
        <v>0</v>
      </c>
      <c r="G36" s="138">
        <f t="shared" si="2"/>
        <v>0</v>
      </c>
      <c r="H36" s="135">
        <f t="shared" si="3"/>
        <v>0</v>
      </c>
      <c r="J36" s="141"/>
      <c r="M36" s="5"/>
      <c r="N36" s="5"/>
      <c r="O36" s="144"/>
      <c r="P36" s="142"/>
      <c r="Q36" s="143"/>
      <c r="R36" s="142"/>
      <c r="S36" s="142"/>
    </row>
    <row r="37" spans="1:21" ht="14.25" x14ac:dyDescent="0.2">
      <c r="A37" s="136">
        <f t="shared" si="4"/>
        <v>42240</v>
      </c>
      <c r="B37" s="137">
        <f>Cálculos!M33</f>
        <v>0</v>
      </c>
      <c r="C37" s="218">
        <f t="shared" si="5"/>
        <v>75</v>
      </c>
      <c r="D37" s="135">
        <f t="shared" si="0"/>
        <v>0</v>
      </c>
      <c r="E37" s="219"/>
      <c r="F37" s="135">
        <f t="shared" si="1"/>
        <v>0</v>
      </c>
      <c r="G37" s="138">
        <f t="shared" si="2"/>
        <v>0</v>
      </c>
      <c r="H37" s="135">
        <f t="shared" si="3"/>
        <v>0</v>
      </c>
      <c r="J37" s="141"/>
      <c r="M37" s="5"/>
      <c r="N37" s="5"/>
      <c r="O37" s="144"/>
      <c r="P37" s="142"/>
      <c r="Q37" s="143"/>
      <c r="R37" s="142"/>
      <c r="S37" s="142"/>
    </row>
    <row r="38" spans="1:21" ht="14.25" x14ac:dyDescent="0.2">
      <c r="A38" s="136">
        <f t="shared" si="4"/>
        <v>42241</v>
      </c>
      <c r="B38" s="137">
        <f>Cálculos!M34</f>
        <v>0</v>
      </c>
      <c r="C38" s="218">
        <f t="shared" si="5"/>
        <v>75</v>
      </c>
      <c r="D38" s="135">
        <f t="shared" si="0"/>
        <v>0</v>
      </c>
      <c r="E38" s="219"/>
      <c r="F38" s="135">
        <f t="shared" si="1"/>
        <v>0</v>
      </c>
      <c r="G38" s="138">
        <f t="shared" si="2"/>
        <v>0</v>
      </c>
      <c r="H38" s="135">
        <f t="shared" si="3"/>
        <v>0</v>
      </c>
      <c r="J38" s="141"/>
      <c r="M38" s="5"/>
      <c r="N38" s="5"/>
      <c r="O38" s="144"/>
      <c r="P38" s="142"/>
      <c r="Q38" s="143"/>
      <c r="R38" s="142"/>
      <c r="S38" s="142"/>
    </row>
    <row r="39" spans="1:21" ht="14.25" x14ac:dyDescent="0.2">
      <c r="A39" s="136">
        <f t="shared" si="4"/>
        <v>42242</v>
      </c>
      <c r="B39" s="137">
        <f>Cálculos!M35</f>
        <v>0</v>
      </c>
      <c r="C39" s="218">
        <f t="shared" si="5"/>
        <v>75</v>
      </c>
      <c r="D39" s="135">
        <f t="shared" si="0"/>
        <v>0</v>
      </c>
      <c r="E39" s="219"/>
      <c r="F39" s="135">
        <f t="shared" si="1"/>
        <v>0</v>
      </c>
      <c r="G39" s="138">
        <f t="shared" si="2"/>
        <v>0</v>
      </c>
      <c r="H39" s="135">
        <f t="shared" si="3"/>
        <v>0</v>
      </c>
      <c r="J39" s="141"/>
      <c r="M39" s="5"/>
      <c r="N39" s="5"/>
      <c r="O39" s="144"/>
      <c r="P39" s="142"/>
      <c r="Q39" s="143"/>
      <c r="R39" s="142"/>
      <c r="S39" s="142"/>
    </row>
    <row r="40" spans="1:21" ht="14.25" x14ac:dyDescent="0.2">
      <c r="A40" s="136">
        <f t="shared" si="4"/>
        <v>42243</v>
      </c>
      <c r="B40" s="137">
        <f>Cálculos!M36</f>
        <v>0</v>
      </c>
      <c r="C40" s="218">
        <f t="shared" si="5"/>
        <v>75</v>
      </c>
      <c r="D40" s="135">
        <f t="shared" si="0"/>
        <v>0</v>
      </c>
      <c r="E40" s="219"/>
      <c r="F40" s="135">
        <f t="shared" si="1"/>
        <v>0</v>
      </c>
      <c r="G40" s="138">
        <f t="shared" si="2"/>
        <v>0</v>
      </c>
      <c r="H40" s="135">
        <f t="shared" si="3"/>
        <v>0</v>
      </c>
      <c r="J40" s="141"/>
      <c r="M40" s="5"/>
      <c r="N40" s="5"/>
      <c r="O40" s="144"/>
      <c r="P40" s="142"/>
      <c r="Q40" s="143"/>
      <c r="R40" s="142"/>
      <c r="S40" s="142"/>
    </row>
    <row r="41" spans="1:21" ht="14.25" x14ac:dyDescent="0.2">
      <c r="A41" s="136">
        <f t="shared" si="4"/>
        <v>42244</v>
      </c>
      <c r="B41" s="137">
        <f>Cálculos!M37</f>
        <v>0</v>
      </c>
      <c r="C41" s="218">
        <f t="shared" si="5"/>
        <v>75</v>
      </c>
      <c r="D41" s="135">
        <f t="shared" si="0"/>
        <v>0</v>
      </c>
      <c r="E41" s="219"/>
      <c r="F41" s="135">
        <f t="shared" si="1"/>
        <v>0</v>
      </c>
      <c r="G41" s="138">
        <f t="shared" si="2"/>
        <v>0</v>
      </c>
      <c r="H41" s="135">
        <f t="shared" si="3"/>
        <v>0</v>
      </c>
      <c r="J41" s="141"/>
      <c r="M41" s="5"/>
      <c r="N41" s="5"/>
      <c r="O41" s="144"/>
      <c r="P41" s="142"/>
      <c r="Q41" s="143"/>
      <c r="R41" s="142"/>
      <c r="S41" s="142"/>
    </row>
    <row r="42" spans="1:21" ht="14.25" x14ac:dyDescent="0.2">
      <c r="A42" s="136">
        <f>A41+1</f>
        <v>42245</v>
      </c>
      <c r="B42" s="137">
        <f>Cálculos!M38</f>
        <v>0</v>
      </c>
      <c r="C42" s="218">
        <f t="shared" si="5"/>
        <v>75</v>
      </c>
      <c r="D42" s="135">
        <f t="shared" si="0"/>
        <v>0</v>
      </c>
      <c r="E42" s="219"/>
      <c r="F42" s="135">
        <f>IF(B42&gt;C42,IF(C42&lt;E42,IF(B42&lt;E42,(B42-C42)*$C$53*$E$48,(E42-C42)*$C$53*$E$48),0),0)</f>
        <v>0</v>
      </c>
      <c r="G42" s="138">
        <f>IF(E42&gt;C42,IF(B42&gt;E42,B42-E42,0),IF(B42&gt;C42,B42-C42,0))</f>
        <v>0</v>
      </c>
      <c r="H42" s="135">
        <f t="shared" si="3"/>
        <v>0</v>
      </c>
      <c r="J42" s="141"/>
      <c r="M42" s="5"/>
      <c r="N42" s="5"/>
      <c r="O42" s="144"/>
      <c r="P42" s="142"/>
      <c r="Q42" s="143"/>
      <c r="R42" s="142"/>
      <c r="S42" s="142"/>
    </row>
    <row r="43" spans="1:21" ht="14.25" x14ac:dyDescent="0.2">
      <c r="A43" s="136">
        <f>A42+1</f>
        <v>42246</v>
      </c>
      <c r="B43" s="137">
        <f>Cálculos!M39</f>
        <v>0</v>
      </c>
      <c r="C43" s="218">
        <f t="shared" si="5"/>
        <v>75</v>
      </c>
      <c r="D43" s="135">
        <f t="shared" si="0"/>
        <v>0</v>
      </c>
      <c r="E43" s="219"/>
      <c r="F43" s="135">
        <f>IF(B43&gt;C43,IF(C43&lt;E43,IF(B43&lt;E43,(B43-C43)*$C$53*$E$48,(E43-C43)*$C$53*$E$48),0),0)</f>
        <v>0</v>
      </c>
      <c r="G43" s="138">
        <f>IF(E43&gt;C43,IF(B43&gt;E43,B43-E43,0),IF(B43&gt;C43,B43-C43,0))</f>
        <v>0</v>
      </c>
      <c r="H43" s="135">
        <f t="shared" si="3"/>
        <v>0</v>
      </c>
      <c r="J43" s="141"/>
      <c r="M43" s="5"/>
      <c r="N43" s="5"/>
      <c r="O43" s="144"/>
      <c r="P43" s="142"/>
      <c r="Q43" s="143"/>
      <c r="R43" s="142"/>
      <c r="S43" s="142"/>
    </row>
    <row r="44" spans="1:21" ht="14.25" x14ac:dyDescent="0.2">
      <c r="A44" s="136">
        <f>A43+1</f>
        <v>42247</v>
      </c>
      <c r="B44" s="137">
        <f>Cálculos!M40</f>
        <v>0</v>
      </c>
      <c r="C44" s="218">
        <f>C43</f>
        <v>75</v>
      </c>
      <c r="D44" s="135">
        <f t="shared" si="0"/>
        <v>0</v>
      </c>
      <c r="E44" s="219"/>
      <c r="F44" s="135">
        <f>IF(B44&gt;C44,IF(C44&lt;E44,IF(B44&lt;E44,(B44-C44)*$C$53*$E$48,(E44-C44)*$C$53*$E$48),0),0)</f>
        <v>0</v>
      </c>
      <c r="G44" s="138">
        <f>IF(E44&gt;C44,IF(B44&gt;E44,B44-E44,0),IF(B44&gt;C44,B44-C44,0))</f>
        <v>0</v>
      </c>
      <c r="H44" s="135">
        <f t="shared" si="3"/>
        <v>0</v>
      </c>
      <c r="J44" s="141"/>
      <c r="M44" s="5"/>
      <c r="N44" s="5"/>
      <c r="O44" s="144"/>
      <c r="P44" s="142"/>
      <c r="Q44" s="143"/>
      <c r="R44" s="142"/>
      <c r="S44" s="142"/>
    </row>
    <row r="45" spans="1:21" s="1" customFormat="1" ht="14.25" x14ac:dyDescent="0.2">
      <c r="A45" s="145" t="s">
        <v>51</v>
      </c>
      <c r="B45" s="278">
        <f>SUM(B14:B44)</f>
        <v>0</v>
      </c>
      <c r="C45" s="278">
        <f>SUM(C14:C44)</f>
        <v>2325</v>
      </c>
      <c r="D45" s="135">
        <f>+C45*$C$53</f>
        <v>0</v>
      </c>
      <c r="E45" s="147">
        <f>IF(F45&gt;0,SUM(E14:E44),0)</f>
        <v>0</v>
      </c>
      <c r="F45" s="148">
        <f>SUM(F14:F44)</f>
        <v>0</v>
      </c>
      <c r="G45" s="146">
        <f>SUM(G14:G44)</f>
        <v>0</v>
      </c>
      <c r="H45" s="148">
        <f>SUM(H14:H44)</f>
        <v>0</v>
      </c>
      <c r="I45"/>
      <c r="J45" s="141"/>
      <c r="K45" s="149"/>
      <c r="L45" s="5"/>
      <c r="M45" s="5"/>
      <c r="N45" s="5"/>
      <c r="O45" s="144"/>
      <c r="P45" s="142"/>
      <c r="Q45" s="143"/>
      <c r="R45" s="142"/>
      <c r="S45" s="5"/>
      <c r="T45"/>
      <c r="U45"/>
    </row>
    <row r="46" spans="1:21" s="154" customFormat="1" ht="13.5" thickBot="1" x14ac:dyDescent="0.25">
      <c r="A46" s="150" t="s">
        <v>85</v>
      </c>
      <c r="B46" s="146">
        <f>MAX(B14:B44)</f>
        <v>0</v>
      </c>
      <c r="C46" s="151"/>
      <c r="D46" s="151">
        <f>D45*$B$48</f>
        <v>0</v>
      </c>
      <c r="E46" s="152"/>
      <c r="F46" s="151">
        <f>F45*$B$48</f>
        <v>0</v>
      </c>
      <c r="G46" s="153"/>
      <c r="H46" s="151">
        <f>H45*$B$48</f>
        <v>0</v>
      </c>
      <c r="J46" s="155"/>
      <c r="K46" s="155"/>
      <c r="L46" s="155"/>
      <c r="M46" s="155"/>
      <c r="N46" s="155"/>
      <c r="O46" s="155"/>
      <c r="P46" s="155"/>
      <c r="Q46" s="155"/>
      <c r="R46" s="142"/>
      <c r="S46" s="142"/>
    </row>
    <row r="47" spans="1:21" s="1" customFormat="1" x14ac:dyDescent="0.2">
      <c r="A47" s="156" t="s">
        <v>86</v>
      </c>
      <c r="B47" s="220">
        <v>31</v>
      </c>
      <c r="C47" s="157" t="s">
        <v>87</v>
      </c>
      <c r="D47" s="158" t="e">
        <f>(B45/B47)/B46</f>
        <v>#DIV/0!</v>
      </c>
      <c r="E47" s="159"/>
      <c r="F47" s="160" t="s">
        <v>88</v>
      </c>
      <c r="G47" s="161"/>
      <c r="J47" s="162"/>
      <c r="K47" s="162"/>
      <c r="L47" s="162"/>
      <c r="M47" s="162"/>
      <c r="N47" s="162"/>
      <c r="O47" s="162"/>
      <c r="P47" s="162"/>
      <c r="Q47" s="162"/>
      <c r="R47" s="163"/>
      <c r="S47" s="163"/>
    </row>
    <row r="48" spans="1:21" s="1" customFormat="1" ht="13.5" thickBot="1" x14ac:dyDescent="0.25">
      <c r="A48" s="164" t="s">
        <v>89</v>
      </c>
      <c r="B48" s="221"/>
      <c r="E48" s="165">
        <v>1.3</v>
      </c>
      <c r="F48" s="166"/>
      <c r="G48" s="167">
        <v>1.4</v>
      </c>
      <c r="J48" s="162"/>
      <c r="K48" s="168"/>
      <c r="L48" s="162"/>
      <c r="M48" s="162"/>
      <c r="N48" s="162"/>
      <c r="O48" s="162"/>
      <c r="P48" s="162"/>
      <c r="Q48" s="162"/>
      <c r="R48" s="163"/>
      <c r="S48" s="163"/>
    </row>
    <row r="49" spans="1:19" s="1" customFormat="1" ht="13.5" thickBot="1" x14ac:dyDescent="0.25">
      <c r="A49" s="142"/>
      <c r="B49" s="169"/>
      <c r="E49" s="170"/>
      <c r="F49" s="170"/>
      <c r="G49" s="170"/>
      <c r="J49" s="162"/>
      <c r="K49" s="168"/>
      <c r="L49" s="162"/>
      <c r="M49" s="162"/>
      <c r="N49" s="162"/>
      <c r="O49" s="162"/>
      <c r="P49" s="162"/>
      <c r="Q49" s="162"/>
      <c r="R49" s="163"/>
      <c r="S49" s="163"/>
    </row>
    <row r="50" spans="1:19" ht="15.75" x14ac:dyDescent="0.25">
      <c r="A50" s="171" t="s">
        <v>90</v>
      </c>
      <c r="B50" s="172"/>
      <c r="C50" s="173" t="s">
        <v>91</v>
      </c>
      <c r="F50" s="171" t="s">
        <v>92</v>
      </c>
      <c r="G50" s="174"/>
      <c r="H50" s="175" t="s">
        <v>91</v>
      </c>
    </row>
    <row r="51" spans="1:19" ht="15" x14ac:dyDescent="0.2">
      <c r="A51" s="176"/>
      <c r="B51" s="170"/>
      <c r="C51" s="177"/>
      <c r="F51" s="178"/>
      <c r="G51" s="5"/>
      <c r="H51" s="179"/>
    </row>
    <row r="52" spans="1:19" x14ac:dyDescent="0.2">
      <c r="A52" s="180" t="s">
        <v>93</v>
      </c>
      <c r="B52" s="170"/>
      <c r="C52" s="179"/>
      <c r="F52" s="180" t="s">
        <v>93</v>
      </c>
      <c r="G52" s="5"/>
      <c r="H52" s="179"/>
    </row>
    <row r="53" spans="1:19" x14ac:dyDescent="0.2">
      <c r="A53" s="181" t="s">
        <v>94</v>
      </c>
      <c r="B53" s="182"/>
      <c r="C53" s="222"/>
      <c r="F53" s="184" t="s">
        <v>94</v>
      </c>
      <c r="G53" s="5"/>
      <c r="H53" s="185">
        <f>+D45+F45+H45</f>
        <v>0</v>
      </c>
      <c r="I53">
        <f>H53*$B$48</f>
        <v>0</v>
      </c>
    </row>
    <row r="54" spans="1:19" ht="13.5" thickBot="1" x14ac:dyDescent="0.25">
      <c r="A54" s="178"/>
      <c r="B54" s="186"/>
      <c r="C54" s="183"/>
      <c r="F54" s="184" t="s">
        <v>95</v>
      </c>
      <c r="G54" s="5"/>
      <c r="H54" s="187">
        <f>+$B$45*$C$55</f>
        <v>0</v>
      </c>
      <c r="I54">
        <f>H54*$B$48</f>
        <v>0</v>
      </c>
    </row>
    <row r="55" spans="1:19" x14ac:dyDescent="0.2">
      <c r="A55" s="181" t="s">
        <v>95</v>
      </c>
      <c r="B55" s="188"/>
      <c r="C55" s="223"/>
      <c r="F55" s="178"/>
      <c r="G55" s="5"/>
      <c r="H55" s="183">
        <f>SUM(H53:H54)</f>
        <v>0</v>
      </c>
      <c r="I55">
        <f>H55*$B$48</f>
        <v>0</v>
      </c>
      <c r="K55" s="168"/>
    </row>
    <row r="56" spans="1:19" x14ac:dyDescent="0.2">
      <c r="A56" s="181"/>
      <c r="B56" s="188"/>
      <c r="C56" s="189"/>
      <c r="F56" s="178"/>
      <c r="G56" s="5"/>
      <c r="H56" s="189"/>
    </row>
    <row r="57" spans="1:19" ht="13.5" thickBot="1" x14ac:dyDescent="0.25">
      <c r="A57" s="190" t="s">
        <v>96</v>
      </c>
      <c r="B57" s="191"/>
      <c r="C57" s="224">
        <v>0.18737865600000003</v>
      </c>
      <c r="F57" s="190" t="s">
        <v>96</v>
      </c>
      <c r="G57" s="192"/>
      <c r="H57" s="187">
        <f>+C57*B45</f>
        <v>0</v>
      </c>
      <c r="I57">
        <f>H57*$B$48</f>
        <v>0</v>
      </c>
    </row>
    <row r="58" spans="1:19" x14ac:dyDescent="0.2">
      <c r="H58" s="193"/>
    </row>
    <row r="59" spans="1:19" ht="12.75" customHeight="1" x14ac:dyDescent="0.2">
      <c r="D59" s="194"/>
    </row>
    <row r="60" spans="1:19" ht="13.5" thickBot="1" x14ac:dyDescent="0.25">
      <c r="C60" s="224">
        <v>0.18737865600000003</v>
      </c>
      <c r="D60" s="5"/>
      <c r="E60" s="5"/>
      <c r="F60" s="128"/>
      <c r="G60" s="128"/>
      <c r="H60" s="128"/>
    </row>
    <row r="61" spans="1:19" x14ac:dyDescent="0.2">
      <c r="D61" s="195"/>
      <c r="E61" s="195"/>
      <c r="F61" s="162"/>
      <c r="G61" s="132"/>
      <c r="H61" s="132"/>
    </row>
    <row r="62" spans="1:19" x14ac:dyDescent="0.2">
      <c r="F62" s="196"/>
      <c r="G62" s="132"/>
      <c r="H62" s="168"/>
      <c r="I62" s="5"/>
    </row>
    <row r="63" spans="1:19" x14ac:dyDescent="0.2">
      <c r="D63" s="195"/>
      <c r="E63" s="195"/>
      <c r="F63" s="197"/>
      <c r="G63" s="195"/>
      <c r="H63" s="197"/>
      <c r="I63" s="198"/>
      <c r="J63" s="199"/>
      <c r="K63" s="200"/>
    </row>
    <row r="64" spans="1:19" x14ac:dyDescent="0.2">
      <c r="F64" s="170"/>
      <c r="G64" s="5"/>
      <c r="H64" s="197"/>
      <c r="I64" s="197"/>
      <c r="J64" s="201"/>
    </row>
    <row r="65" spans="1:10" x14ac:dyDescent="0.2">
      <c r="C65" s="122"/>
      <c r="F65" s="170"/>
      <c r="G65" s="5"/>
      <c r="H65" s="197"/>
      <c r="I65" s="197"/>
      <c r="J65" s="201"/>
    </row>
    <row r="66" spans="1:10" x14ac:dyDescent="0.2">
      <c r="J66" s="199"/>
    </row>
    <row r="70" spans="1:10" x14ac:dyDescent="0.2">
      <c r="A70" s="311" t="s">
        <v>176</v>
      </c>
      <c r="B70" s="305" t="s">
        <v>177</v>
      </c>
    </row>
    <row r="71" spans="1:10" x14ac:dyDescent="0.2">
      <c r="A71" s="311" t="s">
        <v>97</v>
      </c>
      <c r="B71" s="312">
        <v>40534</v>
      </c>
    </row>
  </sheetData>
  <mergeCells count="6">
    <mergeCell ref="C11:H11"/>
    <mergeCell ref="A1:J1"/>
    <mergeCell ref="A2:J2"/>
    <mergeCell ref="A3:J3"/>
    <mergeCell ref="A5:J5"/>
    <mergeCell ref="A6:K6"/>
  </mergeCells>
  <phoneticPr fontId="18" type="noConversion"/>
  <pageMargins left="0.75" right="0.75" top="1" bottom="1" header="0" footer="0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9457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1</xdr:col>
                <xdr:colOff>104775</xdr:colOff>
                <xdr:row>6</xdr:row>
                <xdr:rowOff>0</xdr:rowOff>
              </to>
            </anchor>
          </objectPr>
        </oleObject>
      </mc:Choice>
      <mc:Fallback>
        <oleObject progId="Word.Document.8" shapeId="19457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357"/>
  <sheetViews>
    <sheetView tabSelected="1" zoomScale="95" workbookViewId="0">
      <selection activeCell="L25" sqref="L25"/>
    </sheetView>
  </sheetViews>
  <sheetFormatPr baseColWidth="10" defaultRowHeight="12.75" x14ac:dyDescent="0.2"/>
  <cols>
    <col min="1" max="1" width="18.140625" bestFit="1" customWidth="1"/>
    <col min="2" max="2" width="10.85546875" bestFit="1" customWidth="1"/>
    <col min="3" max="6" width="13.28515625" hidden="1" customWidth="1"/>
    <col min="7" max="7" width="13.42578125" customWidth="1"/>
    <col min="8" max="8" width="12.42578125" customWidth="1"/>
    <col min="9" max="9" width="11.7109375" bestFit="1" customWidth="1"/>
    <col min="10" max="10" width="11.7109375" style="121" bestFit="1" customWidth="1"/>
    <col min="11" max="11" width="8.85546875" style="297" bestFit="1" customWidth="1"/>
    <col min="12" max="12" width="10.85546875" style="433" bestFit="1" customWidth="1"/>
    <col min="13" max="13" width="2" style="427" customWidth="1"/>
    <col min="14" max="14" width="1" style="428" customWidth="1"/>
    <col min="15" max="15" width="11.42578125" style="429" hidden="1" customWidth="1"/>
    <col min="16" max="30" width="11.42578125" style="297"/>
  </cols>
  <sheetData>
    <row r="1" spans="1:15" s="297" customFormat="1" x14ac:dyDescent="0.2">
      <c r="A1" s="655" t="s">
        <v>0</v>
      </c>
      <c r="B1" s="655"/>
      <c r="C1" s="655"/>
      <c r="D1" s="655"/>
      <c r="E1" s="655"/>
      <c r="F1" s="655"/>
      <c r="G1" s="655"/>
      <c r="H1" s="655"/>
      <c r="I1" s="655"/>
      <c r="J1" s="655"/>
      <c r="K1" s="655"/>
      <c r="L1" s="655"/>
      <c r="M1" s="427"/>
      <c r="N1" s="428"/>
      <c r="O1" s="429"/>
    </row>
    <row r="2" spans="1:15" s="297" customFormat="1" x14ac:dyDescent="0.2">
      <c r="A2" s="656" t="s">
        <v>8</v>
      </c>
      <c r="B2" s="656"/>
      <c r="C2" s="656"/>
      <c r="D2" s="656"/>
      <c r="E2" s="656"/>
      <c r="F2" s="656"/>
      <c r="G2" s="656"/>
      <c r="H2" s="656"/>
      <c r="I2" s="656"/>
      <c r="J2" s="656"/>
      <c r="K2" s="656"/>
      <c r="L2" s="656"/>
      <c r="M2" s="427"/>
      <c r="N2" s="428"/>
      <c r="O2" s="429"/>
    </row>
    <row r="3" spans="1:15" s="297" customFormat="1" x14ac:dyDescent="0.2">
      <c r="A3" s="656" t="s">
        <v>9</v>
      </c>
      <c r="B3" s="656"/>
      <c r="C3" s="656"/>
      <c r="D3" s="656"/>
      <c r="E3" s="656"/>
      <c r="F3" s="656"/>
      <c r="G3" s="656"/>
      <c r="H3" s="656"/>
      <c r="I3" s="656"/>
      <c r="J3" s="656"/>
      <c r="K3" s="656"/>
      <c r="L3" s="656"/>
      <c r="M3" s="427"/>
      <c r="N3" s="428"/>
      <c r="O3" s="429"/>
    </row>
    <row r="4" spans="1:15" s="297" customFormat="1" x14ac:dyDescent="0.2">
      <c r="A4" s="430"/>
      <c r="B4" s="430"/>
      <c r="C4" s="430"/>
      <c r="D4" s="430"/>
      <c r="E4" s="430"/>
      <c r="F4" s="430"/>
      <c r="G4" s="430"/>
      <c r="H4" s="430"/>
      <c r="I4" s="430"/>
      <c r="J4" s="431"/>
      <c r="K4" s="432"/>
      <c r="L4" s="433"/>
      <c r="M4" s="427"/>
      <c r="N4" s="428"/>
      <c r="O4" s="429"/>
    </row>
    <row r="5" spans="1:15" s="297" customFormat="1" x14ac:dyDescent="0.2">
      <c r="A5" s="667" t="s">
        <v>114</v>
      </c>
      <c r="B5" s="667"/>
      <c r="C5" s="667"/>
      <c r="D5" s="667"/>
      <c r="E5" s="667"/>
      <c r="F5" s="667"/>
      <c r="G5" s="667"/>
      <c r="H5" s="667"/>
      <c r="I5" s="667"/>
      <c r="J5" s="667"/>
      <c r="K5" s="667"/>
      <c r="L5" s="667"/>
      <c r="M5" s="427"/>
      <c r="N5" s="428"/>
      <c r="O5" s="429"/>
    </row>
    <row r="6" spans="1:15" s="297" customFormat="1" x14ac:dyDescent="0.2">
      <c r="A6" s="655" t="s">
        <v>243</v>
      </c>
      <c r="B6" s="655"/>
      <c r="C6" s="655"/>
      <c r="D6" s="655"/>
      <c r="E6" s="655"/>
      <c r="F6" s="655"/>
      <c r="G6" s="655"/>
      <c r="H6" s="655"/>
      <c r="I6" s="655"/>
      <c r="J6" s="655"/>
      <c r="K6" s="655"/>
      <c r="L6" s="655"/>
      <c r="M6" s="427"/>
      <c r="N6" s="428"/>
      <c r="O6" s="429"/>
    </row>
    <row r="7" spans="1:15" s="297" customFormat="1" ht="13.5" thickBot="1" x14ac:dyDescent="0.25">
      <c r="A7" s="435"/>
      <c r="B7" s="435"/>
      <c r="C7" s="435"/>
      <c r="D7" s="435"/>
      <c r="E7" s="435"/>
      <c r="F7" s="435"/>
      <c r="G7" s="436"/>
      <c r="H7" s="437"/>
      <c r="I7" s="437"/>
      <c r="J7" s="438"/>
      <c r="K7" s="435"/>
      <c r="L7" s="433"/>
      <c r="M7" s="427"/>
      <c r="N7" s="428"/>
      <c r="O7" s="429"/>
    </row>
    <row r="8" spans="1:15" x14ac:dyDescent="0.2">
      <c r="A8" s="228" t="s">
        <v>39</v>
      </c>
      <c r="B8" s="226" t="s">
        <v>65</v>
      </c>
      <c r="C8" s="226" t="s">
        <v>66</v>
      </c>
      <c r="D8" s="227" t="s">
        <v>67</v>
      </c>
      <c r="E8" s="227" t="s">
        <v>160</v>
      </c>
      <c r="F8" s="635" t="s">
        <v>241</v>
      </c>
      <c r="G8" s="668" t="s">
        <v>55</v>
      </c>
      <c r="H8" s="669"/>
      <c r="I8" s="670" t="s">
        <v>56</v>
      </c>
      <c r="J8" s="670"/>
      <c r="K8" s="671" t="s">
        <v>52</v>
      </c>
      <c r="L8" s="672"/>
      <c r="M8" s="297"/>
      <c r="N8" s="433"/>
    </row>
    <row r="9" spans="1:15" s="297" customFormat="1" ht="14.25" thickBot="1" x14ac:dyDescent="0.25">
      <c r="A9" s="439"/>
      <c r="B9" s="662" t="s">
        <v>57</v>
      </c>
      <c r="C9" s="663"/>
      <c r="D9" s="663"/>
      <c r="E9" s="663"/>
      <c r="F9" s="663"/>
      <c r="G9" s="663"/>
      <c r="H9" s="663"/>
      <c r="I9" s="663"/>
      <c r="J9" s="664"/>
      <c r="K9" s="440" t="s">
        <v>58</v>
      </c>
      <c r="L9" s="441" t="s">
        <v>59</v>
      </c>
      <c r="N9" s="433"/>
      <c r="O9" s="429"/>
    </row>
    <row r="10" spans="1:15" s="297" customFormat="1" x14ac:dyDescent="0.2">
      <c r="A10" s="442">
        <f>'QUINCENA 1'!F11</f>
        <v>42217</v>
      </c>
      <c r="B10" s="443">
        <f>'MAZDA MOTOR MANUFACTURING'!O3</f>
        <v>504</v>
      </c>
      <c r="C10" s="444"/>
      <c r="D10" s="444"/>
      <c r="E10" s="444"/>
      <c r="F10" s="444"/>
      <c r="G10" s="445">
        <f>SUM(B10:F10)</f>
        <v>504</v>
      </c>
      <c r="H10" s="446">
        <f>AVERAGE($G$10:$G$16)</f>
        <v>14589</v>
      </c>
      <c r="I10" s="447">
        <f>Cálculos!I10</f>
        <v>508.49999999999994</v>
      </c>
      <c r="J10" s="444">
        <f>AVERAGE($I$10:$I$16)</f>
        <v>14506.642857142857</v>
      </c>
      <c r="K10" s="448">
        <f>(I10-G10)/I10</f>
        <v>8.8495575221237827E-3</v>
      </c>
      <c r="L10" s="449">
        <f>(J10-H10)/J10</f>
        <v>-5.677202069987659E-3</v>
      </c>
      <c r="M10" s="450"/>
      <c r="N10" s="433"/>
      <c r="O10" s="451">
        <f>IF(G10&lt;&gt;0, 1,0)</f>
        <v>1</v>
      </c>
    </row>
    <row r="11" spans="1:15" s="297" customFormat="1" x14ac:dyDescent="0.2">
      <c r="A11" s="452">
        <f>A10+1</f>
        <v>42218</v>
      </c>
      <c r="B11" s="453">
        <f>'MAZDA MOTOR MANUFACTURING'!O4</f>
        <v>10328</v>
      </c>
      <c r="C11" s="454"/>
      <c r="D11" s="454"/>
      <c r="E11" s="454"/>
      <c r="F11" s="636"/>
      <c r="G11" s="455">
        <f t="shared" ref="G11:G40" si="0">SUM(B11:F11)</f>
        <v>10328</v>
      </c>
      <c r="H11" s="456">
        <f t="shared" ref="H11:H16" si="1">AVERAGE($G$10:$G$16)</f>
        <v>14589</v>
      </c>
      <c r="I11" s="457">
        <f>Cálculos!I11</f>
        <v>10262</v>
      </c>
      <c r="J11" s="454">
        <f t="shared" ref="J11:J16" si="2">AVERAGE($I$10:$I$16)</f>
        <v>14506.642857142857</v>
      </c>
      <c r="K11" s="458">
        <f t="shared" ref="K11:K37" si="3">(I11-G11)/I11</f>
        <v>-6.4314948353147534E-3</v>
      </c>
      <c r="L11" s="459">
        <f t="shared" ref="L11:L37" si="4">(J11-H11)/J11</f>
        <v>-5.677202069987659E-3</v>
      </c>
      <c r="M11" s="450"/>
      <c r="N11" s="433"/>
      <c r="O11" s="451">
        <f t="shared" ref="O11:O39" si="5">IF(G11&lt;&gt;0, 1,0)</f>
        <v>1</v>
      </c>
    </row>
    <row r="12" spans="1:15" s="297" customFormat="1" x14ac:dyDescent="0.2">
      <c r="A12" s="452">
        <f t="shared" ref="A12:A36" si="6">A11+1</f>
        <v>42219</v>
      </c>
      <c r="B12" s="453">
        <f>'MAZDA MOTOR MANUFACTURING'!O5</f>
        <v>18201</v>
      </c>
      <c r="C12" s="454"/>
      <c r="D12" s="454"/>
      <c r="E12" s="454"/>
      <c r="F12" s="636"/>
      <c r="G12" s="455">
        <f t="shared" si="0"/>
        <v>18201</v>
      </c>
      <c r="H12" s="456">
        <f t="shared" si="1"/>
        <v>14589</v>
      </c>
      <c r="I12" s="457">
        <f>Cálculos!I12</f>
        <v>18109.8</v>
      </c>
      <c r="J12" s="454">
        <f t="shared" si="2"/>
        <v>14506.642857142857</v>
      </c>
      <c r="K12" s="458">
        <f t="shared" si="3"/>
        <v>-5.0359473876023329E-3</v>
      </c>
      <c r="L12" s="459">
        <f t="shared" si="4"/>
        <v>-5.677202069987659E-3</v>
      </c>
      <c r="M12" s="450"/>
      <c r="N12" s="433"/>
      <c r="O12" s="451">
        <f t="shared" si="5"/>
        <v>1</v>
      </c>
    </row>
    <row r="13" spans="1:15" s="297" customFormat="1" x14ac:dyDescent="0.2">
      <c r="A13" s="452">
        <f t="shared" si="6"/>
        <v>42220</v>
      </c>
      <c r="B13" s="453">
        <f>'MAZDA MOTOR MANUFACTURING'!O6</f>
        <v>18342</v>
      </c>
      <c r="C13" s="454"/>
      <c r="D13" s="454"/>
      <c r="E13" s="454"/>
      <c r="F13" s="636"/>
      <c r="G13" s="455">
        <f t="shared" si="0"/>
        <v>18342</v>
      </c>
      <c r="H13" s="456">
        <f t="shared" si="1"/>
        <v>14589</v>
      </c>
      <c r="I13" s="457">
        <f>Cálculos!I13</f>
        <v>18239.7</v>
      </c>
      <c r="J13" s="454">
        <f t="shared" si="2"/>
        <v>14506.642857142857</v>
      </c>
      <c r="K13" s="458">
        <f t="shared" si="3"/>
        <v>-5.6086448790275759E-3</v>
      </c>
      <c r="L13" s="459">
        <f t="shared" si="4"/>
        <v>-5.677202069987659E-3</v>
      </c>
      <c r="M13" s="450"/>
      <c r="N13" s="433"/>
      <c r="O13" s="451">
        <f t="shared" si="5"/>
        <v>1</v>
      </c>
    </row>
    <row r="14" spans="1:15" s="297" customFormat="1" x14ac:dyDescent="0.2">
      <c r="A14" s="452">
        <f t="shared" si="6"/>
        <v>42221</v>
      </c>
      <c r="B14" s="453">
        <f>'MAZDA MOTOR MANUFACTURING'!O7</f>
        <v>18524</v>
      </c>
      <c r="C14" s="454"/>
      <c r="D14" s="454"/>
      <c r="E14" s="454"/>
      <c r="F14" s="636"/>
      <c r="G14" s="455">
        <f t="shared" si="0"/>
        <v>18524</v>
      </c>
      <c r="H14" s="456">
        <f t="shared" si="1"/>
        <v>14589</v>
      </c>
      <c r="I14" s="457">
        <f>Cálculos!I14</f>
        <v>18408.100000000002</v>
      </c>
      <c r="J14" s="454">
        <f t="shared" si="2"/>
        <v>14506.642857142857</v>
      </c>
      <c r="K14" s="458">
        <f t="shared" si="3"/>
        <v>-6.2961413725478354E-3</v>
      </c>
      <c r="L14" s="459">
        <f t="shared" si="4"/>
        <v>-5.677202069987659E-3</v>
      </c>
      <c r="M14" s="450"/>
      <c r="N14" s="433"/>
      <c r="O14" s="451">
        <f t="shared" si="5"/>
        <v>1</v>
      </c>
    </row>
    <row r="15" spans="1:15" s="297" customFormat="1" x14ac:dyDescent="0.2">
      <c r="A15" s="452">
        <f t="shared" si="6"/>
        <v>42222</v>
      </c>
      <c r="B15" s="453">
        <f>'MAZDA MOTOR MANUFACTURING'!O8</f>
        <v>19070</v>
      </c>
      <c r="C15" s="454"/>
      <c r="D15" s="454"/>
      <c r="E15" s="454"/>
      <c r="F15" s="636"/>
      <c r="G15" s="455">
        <f t="shared" si="0"/>
        <v>19070</v>
      </c>
      <c r="H15" s="456">
        <f t="shared" si="1"/>
        <v>14589</v>
      </c>
      <c r="I15" s="457">
        <f>Cálculos!I15</f>
        <v>18977.699999999997</v>
      </c>
      <c r="J15" s="454">
        <f t="shared" si="2"/>
        <v>14506.642857142857</v>
      </c>
      <c r="K15" s="458">
        <f t="shared" si="3"/>
        <v>-4.8636030709729274E-3</v>
      </c>
      <c r="L15" s="459">
        <f t="shared" si="4"/>
        <v>-5.677202069987659E-3</v>
      </c>
      <c r="M15" s="450"/>
      <c r="N15" s="433"/>
      <c r="O15" s="451">
        <f t="shared" si="5"/>
        <v>1</v>
      </c>
    </row>
    <row r="16" spans="1:15" s="297" customFormat="1" x14ac:dyDescent="0.2">
      <c r="A16" s="452">
        <f t="shared" si="6"/>
        <v>42223</v>
      </c>
      <c r="B16" s="453">
        <f>'MAZDA MOTOR MANUFACTURING'!O9</f>
        <v>17154</v>
      </c>
      <c r="C16" s="454"/>
      <c r="D16" s="454"/>
      <c r="E16" s="454"/>
      <c r="F16" s="636"/>
      <c r="G16" s="455">
        <f t="shared" si="0"/>
        <v>17154</v>
      </c>
      <c r="H16" s="456">
        <f t="shared" si="1"/>
        <v>14589</v>
      </c>
      <c r="I16" s="457">
        <f>Cálculos!I16</f>
        <v>17040.7</v>
      </c>
      <c r="J16" s="454">
        <f t="shared" si="2"/>
        <v>14506.642857142857</v>
      </c>
      <c r="K16" s="458">
        <f t="shared" si="3"/>
        <v>-6.6487879019053956E-3</v>
      </c>
      <c r="L16" s="459">
        <f t="shared" si="4"/>
        <v>-5.677202069987659E-3</v>
      </c>
      <c r="M16" s="450"/>
      <c r="N16" s="433"/>
      <c r="O16" s="451">
        <f t="shared" si="5"/>
        <v>1</v>
      </c>
    </row>
    <row r="17" spans="1:16" s="297" customFormat="1" x14ac:dyDescent="0.2">
      <c r="A17" s="452">
        <f t="shared" si="6"/>
        <v>42224</v>
      </c>
      <c r="B17" s="453">
        <f>'MAZDA MOTOR MANUFACTURING'!O10</f>
        <v>591</v>
      </c>
      <c r="C17" s="454"/>
      <c r="D17" s="454"/>
      <c r="E17" s="454"/>
      <c r="F17" s="636"/>
      <c r="G17" s="455">
        <f t="shared" si="0"/>
        <v>591</v>
      </c>
      <c r="H17" s="456">
        <f>AVERAGE($G$17:$G$23)</f>
        <v>15891.142857142857</v>
      </c>
      <c r="I17" s="457">
        <f>Cálculos!I17</f>
        <v>571.69999999999993</v>
      </c>
      <c r="J17" s="454">
        <f>AVERAGE($I$17:$I$23)</f>
        <v>15839.514285714287</v>
      </c>
      <c r="K17" s="458">
        <f t="shared" si="3"/>
        <v>-3.3758964491866487E-2</v>
      </c>
      <c r="L17" s="459">
        <f t="shared" si="4"/>
        <v>-3.2594794573425488E-3</v>
      </c>
      <c r="M17" s="450"/>
      <c r="N17" s="433"/>
      <c r="O17" s="451">
        <f t="shared" si="5"/>
        <v>1</v>
      </c>
    </row>
    <row r="18" spans="1:16" s="297" customFormat="1" x14ac:dyDescent="0.2">
      <c r="A18" s="452">
        <f t="shared" si="6"/>
        <v>42225</v>
      </c>
      <c r="B18" s="453">
        <f>'MAZDA MOTOR MANUFACTURING'!O11</f>
        <v>9252</v>
      </c>
      <c r="C18" s="454"/>
      <c r="D18" s="454"/>
      <c r="E18" s="454"/>
      <c r="F18" s="636"/>
      <c r="G18" s="455">
        <f t="shared" si="0"/>
        <v>9252</v>
      </c>
      <c r="H18" s="456">
        <f t="shared" ref="H18:H23" si="7">AVERAGE($G$17:$G$23)</f>
        <v>15891.142857142857</v>
      </c>
      <c r="I18" s="457">
        <f>Cálculos!I18</f>
        <v>9193.0999999999985</v>
      </c>
      <c r="J18" s="454">
        <f t="shared" ref="J18:J23" si="8">AVERAGE($I$17:$I$23)</f>
        <v>15839.514285714287</v>
      </c>
      <c r="K18" s="458">
        <f t="shared" si="3"/>
        <v>-6.4069791474041906E-3</v>
      </c>
      <c r="L18" s="459">
        <f t="shared" si="4"/>
        <v>-3.2594794573425488E-3</v>
      </c>
      <c r="M18" s="450"/>
      <c r="N18" s="433"/>
      <c r="O18" s="451">
        <f t="shared" si="5"/>
        <v>1</v>
      </c>
    </row>
    <row r="19" spans="1:16" s="297" customFormat="1" x14ac:dyDescent="0.2">
      <c r="A19" s="452">
        <f t="shared" si="6"/>
        <v>42226</v>
      </c>
      <c r="B19" s="453">
        <f>'MAZDA MOTOR MANUFACTURING'!O12</f>
        <v>19932</v>
      </c>
      <c r="C19" s="454"/>
      <c r="D19" s="454"/>
      <c r="E19" s="454"/>
      <c r="F19" s="636"/>
      <c r="G19" s="455">
        <f t="shared" si="0"/>
        <v>19932</v>
      </c>
      <c r="H19" s="456">
        <f t="shared" si="7"/>
        <v>15891.142857142857</v>
      </c>
      <c r="I19" s="457">
        <f>Cálculos!I19</f>
        <v>19856.599999999999</v>
      </c>
      <c r="J19" s="454">
        <f t="shared" si="8"/>
        <v>15839.514285714287</v>
      </c>
      <c r="K19" s="458">
        <f t="shared" si="3"/>
        <v>-3.7972261112175026E-3</v>
      </c>
      <c r="L19" s="459">
        <f t="shared" si="4"/>
        <v>-3.2594794573425488E-3</v>
      </c>
      <c r="M19" s="450"/>
      <c r="N19" s="433"/>
      <c r="O19" s="451">
        <f t="shared" si="5"/>
        <v>1</v>
      </c>
    </row>
    <row r="20" spans="1:16" s="297" customFormat="1" x14ac:dyDescent="0.2">
      <c r="A20" s="452">
        <f t="shared" si="6"/>
        <v>42227</v>
      </c>
      <c r="B20" s="453">
        <f>'MAZDA MOTOR MANUFACTURING'!O13</f>
        <v>20516</v>
      </c>
      <c r="C20" s="454"/>
      <c r="D20" s="454"/>
      <c r="E20" s="454"/>
      <c r="F20" s="636"/>
      <c r="G20" s="455">
        <f t="shared" si="0"/>
        <v>20516</v>
      </c>
      <c r="H20" s="456">
        <f t="shared" si="7"/>
        <v>15891.142857142857</v>
      </c>
      <c r="I20" s="457">
        <f>Cálculos!I20</f>
        <v>20464.600000000002</v>
      </c>
      <c r="J20" s="454">
        <f t="shared" si="8"/>
        <v>15839.514285714287</v>
      </c>
      <c r="K20" s="458">
        <f t="shared" si="3"/>
        <v>-2.5116542712781001E-3</v>
      </c>
      <c r="L20" s="459">
        <f t="shared" si="4"/>
        <v>-3.2594794573425488E-3</v>
      </c>
      <c r="M20" s="450"/>
      <c r="N20" s="433"/>
      <c r="O20" s="451">
        <f t="shared" si="5"/>
        <v>1</v>
      </c>
    </row>
    <row r="21" spans="1:16" s="297" customFormat="1" x14ac:dyDescent="0.2">
      <c r="A21" s="452">
        <f t="shared" si="6"/>
        <v>42228</v>
      </c>
      <c r="B21" s="453">
        <f>'MAZDA MOTOR MANUFACTURING'!O14</f>
        <v>20370</v>
      </c>
      <c r="C21" s="454"/>
      <c r="D21" s="454"/>
      <c r="E21" s="454"/>
      <c r="F21" s="636"/>
      <c r="G21" s="455">
        <f t="shared" si="0"/>
        <v>20370</v>
      </c>
      <c r="H21" s="456">
        <f t="shared" si="7"/>
        <v>15891.142857142857</v>
      </c>
      <c r="I21" s="457">
        <f>Cálculos!I21</f>
        <v>20339.8</v>
      </c>
      <c r="J21" s="454">
        <f t="shared" si="8"/>
        <v>15839.514285714287</v>
      </c>
      <c r="K21" s="458">
        <f t="shared" si="3"/>
        <v>-1.4847736949232897E-3</v>
      </c>
      <c r="L21" s="459">
        <f t="shared" si="4"/>
        <v>-3.2594794573425488E-3</v>
      </c>
      <c r="M21" s="450"/>
      <c r="N21" s="433"/>
      <c r="O21" s="451">
        <f t="shared" si="5"/>
        <v>1</v>
      </c>
    </row>
    <row r="22" spans="1:16" s="297" customFormat="1" x14ac:dyDescent="0.2">
      <c r="A22" s="452">
        <f t="shared" si="6"/>
        <v>42229</v>
      </c>
      <c r="B22" s="453">
        <f>'MAZDA MOTOR MANUFACTURING'!O15</f>
        <v>20205</v>
      </c>
      <c r="C22" s="454"/>
      <c r="D22" s="454"/>
      <c r="E22" s="454"/>
      <c r="F22" s="636"/>
      <c r="G22" s="455">
        <f t="shared" si="0"/>
        <v>20205</v>
      </c>
      <c r="H22" s="456">
        <f t="shared" si="7"/>
        <v>15891.142857142857</v>
      </c>
      <c r="I22" s="457">
        <f>Cálculos!I22</f>
        <v>20159.900000000001</v>
      </c>
      <c r="J22" s="454">
        <f t="shared" si="8"/>
        <v>15839.514285714287</v>
      </c>
      <c r="K22" s="458">
        <f t="shared" si="3"/>
        <v>-2.2371142714000835E-3</v>
      </c>
      <c r="L22" s="459">
        <f t="shared" si="4"/>
        <v>-3.2594794573425488E-3</v>
      </c>
      <c r="M22" s="450"/>
      <c r="N22" s="433"/>
      <c r="O22" s="451">
        <f t="shared" si="5"/>
        <v>1</v>
      </c>
      <c r="P22" s="428"/>
    </row>
    <row r="23" spans="1:16" s="297" customFormat="1" x14ac:dyDescent="0.2">
      <c r="A23" s="452">
        <f t="shared" si="6"/>
        <v>42230</v>
      </c>
      <c r="B23" s="453">
        <f>'MAZDA MOTOR MANUFACTURING'!O16</f>
        <v>20372</v>
      </c>
      <c r="C23" s="454"/>
      <c r="D23" s="454"/>
      <c r="E23" s="454"/>
      <c r="F23" s="636"/>
      <c r="G23" s="455">
        <f t="shared" si="0"/>
        <v>20372</v>
      </c>
      <c r="H23" s="456">
        <f t="shared" si="7"/>
        <v>15891.142857142857</v>
      </c>
      <c r="I23" s="457">
        <f>Cálculos!I23</f>
        <v>20290.900000000001</v>
      </c>
      <c r="J23" s="454">
        <f t="shared" si="8"/>
        <v>15839.514285714287</v>
      </c>
      <c r="K23" s="458">
        <f t="shared" si="3"/>
        <v>-3.9968655899934721E-3</v>
      </c>
      <c r="L23" s="459">
        <f t="shared" si="4"/>
        <v>-3.2594794573425488E-3</v>
      </c>
      <c r="M23" s="450"/>
      <c r="N23" s="433"/>
      <c r="O23" s="451">
        <f t="shared" si="5"/>
        <v>1</v>
      </c>
    </row>
    <row r="24" spans="1:16" s="297" customFormat="1" x14ac:dyDescent="0.2">
      <c r="A24" s="452">
        <f t="shared" si="6"/>
        <v>42231</v>
      </c>
      <c r="B24" s="453">
        <f>'MAZDA MOTOR MANUFACTURING'!O17</f>
        <v>0</v>
      </c>
      <c r="C24" s="454"/>
      <c r="D24" s="454"/>
      <c r="E24" s="454"/>
      <c r="F24" s="636"/>
      <c r="G24" s="455">
        <f t="shared" si="0"/>
        <v>0</v>
      </c>
      <c r="H24" s="456">
        <f>AVERAGE($G$24:$G$30)</f>
        <v>0</v>
      </c>
      <c r="I24" s="457">
        <f>Cálculos!I24</f>
        <v>0</v>
      </c>
      <c r="J24" s="454">
        <f>AVERAGE($I$24:$I$30)</f>
        <v>0</v>
      </c>
      <c r="K24" s="458" t="e">
        <f t="shared" si="3"/>
        <v>#DIV/0!</v>
      </c>
      <c r="L24" s="459" t="e">
        <f t="shared" si="4"/>
        <v>#DIV/0!</v>
      </c>
      <c r="M24" s="450"/>
      <c r="N24" s="433"/>
      <c r="O24" s="451">
        <f t="shared" si="5"/>
        <v>0</v>
      </c>
    </row>
    <row r="25" spans="1:16" s="297" customFormat="1" x14ac:dyDescent="0.2">
      <c r="A25" s="452">
        <f t="shared" si="6"/>
        <v>42232</v>
      </c>
      <c r="B25" s="453">
        <f>'MAZDA MOTOR MANUFACTURING'!O18</f>
        <v>0</v>
      </c>
      <c r="C25" s="454"/>
      <c r="D25" s="454"/>
      <c r="E25" s="454"/>
      <c r="F25" s="636"/>
      <c r="G25" s="455">
        <f t="shared" si="0"/>
        <v>0</v>
      </c>
      <c r="H25" s="456">
        <f t="shared" ref="H25:H30" si="9">AVERAGE($G$24:$G$30)</f>
        <v>0</v>
      </c>
      <c r="I25" s="457">
        <f>Cálculos!I25</f>
        <v>0</v>
      </c>
      <c r="J25" s="454">
        <f t="shared" ref="J25:J30" si="10">AVERAGE($I$24:$I$30)</f>
        <v>0</v>
      </c>
      <c r="K25" s="458" t="e">
        <f t="shared" si="3"/>
        <v>#DIV/0!</v>
      </c>
      <c r="L25" s="459" t="e">
        <f t="shared" si="4"/>
        <v>#DIV/0!</v>
      </c>
      <c r="M25" s="450"/>
      <c r="N25" s="433"/>
      <c r="O25" s="451">
        <f t="shared" si="5"/>
        <v>0</v>
      </c>
    </row>
    <row r="26" spans="1:16" s="297" customFormat="1" x14ac:dyDescent="0.2">
      <c r="A26" s="452">
        <f t="shared" si="6"/>
        <v>42233</v>
      </c>
      <c r="B26" s="453">
        <f>'MAZDA MOTOR MANUFACTURING'!O19</f>
        <v>0</v>
      </c>
      <c r="C26" s="454"/>
      <c r="D26" s="454"/>
      <c r="E26" s="454"/>
      <c r="F26" s="636"/>
      <c r="G26" s="455">
        <f t="shared" si="0"/>
        <v>0</v>
      </c>
      <c r="H26" s="456">
        <f t="shared" si="9"/>
        <v>0</v>
      </c>
      <c r="I26" s="457">
        <f>Cálculos!I26</f>
        <v>0</v>
      </c>
      <c r="J26" s="454">
        <f t="shared" si="10"/>
        <v>0</v>
      </c>
      <c r="K26" s="458" t="e">
        <f t="shared" si="3"/>
        <v>#DIV/0!</v>
      </c>
      <c r="L26" s="459" t="e">
        <f t="shared" si="4"/>
        <v>#DIV/0!</v>
      </c>
      <c r="M26" s="450"/>
      <c r="N26" s="433"/>
      <c r="O26" s="451">
        <f t="shared" si="5"/>
        <v>0</v>
      </c>
    </row>
    <row r="27" spans="1:16" s="297" customFormat="1" x14ac:dyDescent="0.2">
      <c r="A27" s="452">
        <f t="shared" si="6"/>
        <v>42234</v>
      </c>
      <c r="B27" s="453">
        <f>'MAZDA MOTOR MANUFACTURING'!O20</f>
        <v>0</v>
      </c>
      <c r="C27" s="454"/>
      <c r="D27" s="454"/>
      <c r="E27" s="454"/>
      <c r="F27" s="636"/>
      <c r="G27" s="455">
        <f t="shared" si="0"/>
        <v>0</v>
      </c>
      <c r="H27" s="456">
        <f t="shared" si="9"/>
        <v>0</v>
      </c>
      <c r="I27" s="457">
        <f>Cálculos!I27</f>
        <v>0</v>
      </c>
      <c r="J27" s="454">
        <f t="shared" si="10"/>
        <v>0</v>
      </c>
      <c r="K27" s="458" t="e">
        <f t="shared" si="3"/>
        <v>#DIV/0!</v>
      </c>
      <c r="L27" s="459" t="e">
        <f t="shared" si="4"/>
        <v>#DIV/0!</v>
      </c>
      <c r="M27" s="450"/>
      <c r="N27" s="433"/>
      <c r="O27" s="451">
        <f t="shared" si="5"/>
        <v>0</v>
      </c>
    </row>
    <row r="28" spans="1:16" s="297" customFormat="1" x14ac:dyDescent="0.2">
      <c r="A28" s="452">
        <f t="shared" si="6"/>
        <v>42235</v>
      </c>
      <c r="B28" s="453">
        <f>'MAZDA MOTOR MANUFACTURING'!O21</f>
        <v>0</v>
      </c>
      <c r="C28" s="454"/>
      <c r="D28" s="454"/>
      <c r="E28" s="454"/>
      <c r="F28" s="636"/>
      <c r="G28" s="455">
        <f t="shared" si="0"/>
        <v>0</v>
      </c>
      <c r="H28" s="456">
        <f t="shared" si="9"/>
        <v>0</v>
      </c>
      <c r="I28" s="457">
        <f>Cálculos!I28</f>
        <v>0</v>
      </c>
      <c r="J28" s="454">
        <f t="shared" si="10"/>
        <v>0</v>
      </c>
      <c r="K28" s="458" t="e">
        <f t="shared" si="3"/>
        <v>#DIV/0!</v>
      </c>
      <c r="L28" s="459" t="e">
        <f t="shared" si="4"/>
        <v>#DIV/0!</v>
      </c>
      <c r="M28" s="450"/>
      <c r="N28" s="433"/>
      <c r="O28" s="451">
        <f t="shared" si="5"/>
        <v>0</v>
      </c>
    </row>
    <row r="29" spans="1:16" s="297" customFormat="1" x14ac:dyDescent="0.2">
      <c r="A29" s="452">
        <f t="shared" si="6"/>
        <v>42236</v>
      </c>
      <c r="B29" s="453">
        <f>'MAZDA MOTOR MANUFACTURING'!O22</f>
        <v>0</v>
      </c>
      <c r="C29" s="454"/>
      <c r="D29" s="454"/>
      <c r="E29" s="454"/>
      <c r="F29" s="636"/>
      <c r="G29" s="455">
        <f t="shared" si="0"/>
        <v>0</v>
      </c>
      <c r="H29" s="456">
        <f t="shared" si="9"/>
        <v>0</v>
      </c>
      <c r="I29" s="457">
        <f>Cálculos!I29</f>
        <v>0</v>
      </c>
      <c r="J29" s="454">
        <f t="shared" si="10"/>
        <v>0</v>
      </c>
      <c r="K29" s="458" t="e">
        <f t="shared" si="3"/>
        <v>#DIV/0!</v>
      </c>
      <c r="L29" s="459" t="e">
        <f t="shared" si="4"/>
        <v>#DIV/0!</v>
      </c>
      <c r="M29" s="450"/>
      <c r="N29" s="433"/>
      <c r="O29" s="451">
        <f t="shared" si="5"/>
        <v>0</v>
      </c>
    </row>
    <row r="30" spans="1:16" s="297" customFormat="1" x14ac:dyDescent="0.2">
      <c r="A30" s="452">
        <f t="shared" si="6"/>
        <v>42237</v>
      </c>
      <c r="B30" s="453">
        <f>'MAZDA MOTOR MANUFACTURING'!O23</f>
        <v>0</v>
      </c>
      <c r="C30" s="454"/>
      <c r="D30" s="454"/>
      <c r="E30" s="454"/>
      <c r="F30" s="636"/>
      <c r="G30" s="455">
        <f t="shared" si="0"/>
        <v>0</v>
      </c>
      <c r="H30" s="456">
        <f t="shared" si="9"/>
        <v>0</v>
      </c>
      <c r="I30" s="457">
        <f>Cálculos!I30</f>
        <v>0</v>
      </c>
      <c r="J30" s="454">
        <f t="shared" si="10"/>
        <v>0</v>
      </c>
      <c r="K30" s="458" t="e">
        <f t="shared" si="3"/>
        <v>#DIV/0!</v>
      </c>
      <c r="L30" s="459" t="e">
        <f t="shared" si="4"/>
        <v>#DIV/0!</v>
      </c>
      <c r="M30" s="450"/>
      <c r="N30" s="433"/>
      <c r="O30" s="451">
        <f t="shared" si="5"/>
        <v>0</v>
      </c>
      <c r="P30" s="460"/>
    </row>
    <row r="31" spans="1:16" s="297" customFormat="1" x14ac:dyDescent="0.2">
      <c r="A31" s="452">
        <f t="shared" si="6"/>
        <v>42238</v>
      </c>
      <c r="B31" s="453">
        <f>'MAZDA MOTOR MANUFACTURING'!O24</f>
        <v>0</v>
      </c>
      <c r="C31" s="454"/>
      <c r="D31" s="454"/>
      <c r="E31" s="454"/>
      <c r="F31" s="636"/>
      <c r="G31" s="455">
        <f t="shared" si="0"/>
        <v>0</v>
      </c>
      <c r="H31" s="456">
        <f t="shared" ref="H31:H37" si="11">AVERAGE($G$31:$G$37)</f>
        <v>0</v>
      </c>
      <c r="I31" s="457">
        <f>Cálculos!I31</f>
        <v>0</v>
      </c>
      <c r="J31" s="454">
        <f>AVERAGE($I$31:$I$37)</f>
        <v>0</v>
      </c>
      <c r="K31" s="458" t="e">
        <f t="shared" si="3"/>
        <v>#DIV/0!</v>
      </c>
      <c r="L31" s="459" t="e">
        <f t="shared" si="4"/>
        <v>#DIV/0!</v>
      </c>
      <c r="M31" s="450"/>
      <c r="N31" s="433"/>
      <c r="O31" s="451">
        <f t="shared" si="5"/>
        <v>0</v>
      </c>
    </row>
    <row r="32" spans="1:16" s="297" customFormat="1" x14ac:dyDescent="0.2">
      <c r="A32" s="452">
        <f t="shared" si="6"/>
        <v>42239</v>
      </c>
      <c r="B32" s="453">
        <f>'MAZDA MOTOR MANUFACTURING'!O25</f>
        <v>0</v>
      </c>
      <c r="C32" s="454"/>
      <c r="D32" s="454"/>
      <c r="E32" s="454"/>
      <c r="F32" s="636"/>
      <c r="G32" s="455">
        <f t="shared" si="0"/>
        <v>0</v>
      </c>
      <c r="H32" s="456">
        <f t="shared" si="11"/>
        <v>0</v>
      </c>
      <c r="I32" s="457">
        <f>Cálculos!I32</f>
        <v>0</v>
      </c>
      <c r="J32" s="454">
        <f t="shared" ref="J32:J37" si="12">AVERAGE($I$31:$I$37)</f>
        <v>0</v>
      </c>
      <c r="K32" s="458" t="e">
        <f t="shared" si="3"/>
        <v>#DIV/0!</v>
      </c>
      <c r="L32" s="459" t="e">
        <f t="shared" si="4"/>
        <v>#DIV/0!</v>
      </c>
      <c r="M32" s="450"/>
      <c r="N32" s="433"/>
      <c r="O32" s="451">
        <f t="shared" si="5"/>
        <v>0</v>
      </c>
    </row>
    <row r="33" spans="1:15" s="297" customFormat="1" x14ac:dyDescent="0.2">
      <c r="A33" s="452">
        <f t="shared" si="6"/>
        <v>42240</v>
      </c>
      <c r="B33" s="453">
        <f>'MAZDA MOTOR MANUFACTURING'!O26</f>
        <v>0</v>
      </c>
      <c r="C33" s="454"/>
      <c r="D33" s="454"/>
      <c r="E33" s="454"/>
      <c r="F33" s="636"/>
      <c r="G33" s="455">
        <f t="shared" si="0"/>
        <v>0</v>
      </c>
      <c r="H33" s="456">
        <f t="shared" si="11"/>
        <v>0</v>
      </c>
      <c r="I33" s="457">
        <f>Cálculos!I33</f>
        <v>0</v>
      </c>
      <c r="J33" s="454">
        <f t="shared" si="12"/>
        <v>0</v>
      </c>
      <c r="K33" s="458" t="e">
        <f t="shared" si="3"/>
        <v>#DIV/0!</v>
      </c>
      <c r="L33" s="459" t="e">
        <f t="shared" si="4"/>
        <v>#DIV/0!</v>
      </c>
      <c r="M33" s="450"/>
      <c r="N33" s="433"/>
      <c r="O33" s="451">
        <f t="shared" si="5"/>
        <v>0</v>
      </c>
    </row>
    <row r="34" spans="1:15" s="297" customFormat="1" x14ac:dyDescent="0.2">
      <c r="A34" s="452">
        <f t="shared" si="6"/>
        <v>42241</v>
      </c>
      <c r="B34" s="453">
        <f>'MAZDA MOTOR MANUFACTURING'!O27</f>
        <v>0</v>
      </c>
      <c r="C34" s="454"/>
      <c r="D34" s="454"/>
      <c r="E34" s="454"/>
      <c r="F34" s="636"/>
      <c r="G34" s="455">
        <f t="shared" si="0"/>
        <v>0</v>
      </c>
      <c r="H34" s="456">
        <f t="shared" si="11"/>
        <v>0</v>
      </c>
      <c r="I34" s="457">
        <f>Cálculos!I34</f>
        <v>0</v>
      </c>
      <c r="J34" s="454">
        <f t="shared" si="12"/>
        <v>0</v>
      </c>
      <c r="K34" s="458" t="e">
        <f t="shared" si="3"/>
        <v>#DIV/0!</v>
      </c>
      <c r="L34" s="459" t="e">
        <f t="shared" si="4"/>
        <v>#DIV/0!</v>
      </c>
      <c r="M34" s="450"/>
      <c r="N34" s="433"/>
      <c r="O34" s="451">
        <f t="shared" si="5"/>
        <v>0</v>
      </c>
    </row>
    <row r="35" spans="1:15" s="297" customFormat="1" x14ac:dyDescent="0.2">
      <c r="A35" s="452">
        <f t="shared" si="6"/>
        <v>42242</v>
      </c>
      <c r="B35" s="453">
        <f>'MAZDA MOTOR MANUFACTURING'!O28</f>
        <v>0</v>
      </c>
      <c r="C35" s="454"/>
      <c r="D35" s="454"/>
      <c r="E35" s="454"/>
      <c r="F35" s="636"/>
      <c r="G35" s="455">
        <f t="shared" si="0"/>
        <v>0</v>
      </c>
      <c r="H35" s="456">
        <f t="shared" si="11"/>
        <v>0</v>
      </c>
      <c r="I35" s="457">
        <f>Cálculos!I35</f>
        <v>0</v>
      </c>
      <c r="J35" s="454">
        <f t="shared" si="12"/>
        <v>0</v>
      </c>
      <c r="K35" s="458" t="e">
        <f t="shared" si="3"/>
        <v>#DIV/0!</v>
      </c>
      <c r="L35" s="459" t="e">
        <f t="shared" si="4"/>
        <v>#DIV/0!</v>
      </c>
      <c r="M35" s="450"/>
      <c r="N35" s="433"/>
      <c r="O35" s="451">
        <f t="shared" si="5"/>
        <v>0</v>
      </c>
    </row>
    <row r="36" spans="1:15" s="297" customFormat="1" x14ac:dyDescent="0.2">
      <c r="A36" s="452">
        <f t="shared" si="6"/>
        <v>42243</v>
      </c>
      <c r="B36" s="453">
        <f>'MAZDA MOTOR MANUFACTURING'!O29</f>
        <v>0</v>
      </c>
      <c r="C36" s="454"/>
      <c r="D36" s="454"/>
      <c r="E36" s="454"/>
      <c r="F36" s="636"/>
      <c r="G36" s="455">
        <f t="shared" si="0"/>
        <v>0</v>
      </c>
      <c r="H36" s="456">
        <f t="shared" si="11"/>
        <v>0</v>
      </c>
      <c r="I36" s="457">
        <f>Cálculos!I36</f>
        <v>0</v>
      </c>
      <c r="J36" s="454">
        <f t="shared" si="12"/>
        <v>0</v>
      </c>
      <c r="K36" s="458" t="e">
        <f t="shared" si="3"/>
        <v>#DIV/0!</v>
      </c>
      <c r="L36" s="459" t="e">
        <f t="shared" si="4"/>
        <v>#DIV/0!</v>
      </c>
      <c r="M36" s="450"/>
      <c r="N36" s="433"/>
      <c r="O36" s="451">
        <f t="shared" si="5"/>
        <v>0</v>
      </c>
    </row>
    <row r="37" spans="1:15" s="297" customFormat="1" x14ac:dyDescent="0.2">
      <c r="A37" s="452">
        <f>A36+1</f>
        <v>42244</v>
      </c>
      <c r="B37" s="453">
        <f>'MAZDA MOTOR MANUFACTURING'!O30</f>
        <v>0</v>
      </c>
      <c r="C37" s="454"/>
      <c r="D37" s="454"/>
      <c r="E37" s="454"/>
      <c r="F37" s="636"/>
      <c r="G37" s="455">
        <f t="shared" si="0"/>
        <v>0</v>
      </c>
      <c r="H37" s="456">
        <f t="shared" si="11"/>
        <v>0</v>
      </c>
      <c r="I37" s="457">
        <f>Cálculos!I37</f>
        <v>0</v>
      </c>
      <c r="J37" s="454">
        <f t="shared" si="12"/>
        <v>0</v>
      </c>
      <c r="K37" s="458" t="e">
        <f t="shared" si="3"/>
        <v>#DIV/0!</v>
      </c>
      <c r="L37" s="459" t="e">
        <f t="shared" si="4"/>
        <v>#DIV/0!</v>
      </c>
      <c r="M37" s="450"/>
      <c r="N37" s="433"/>
      <c r="O37" s="451">
        <f t="shared" si="5"/>
        <v>0</v>
      </c>
    </row>
    <row r="38" spans="1:15" s="297" customFormat="1" x14ac:dyDescent="0.2">
      <c r="A38" s="452">
        <f>A37+1</f>
        <v>42245</v>
      </c>
      <c r="B38" s="453">
        <f>'MAZDA MOTOR MANUFACTURING'!O31</f>
        <v>0</v>
      </c>
      <c r="C38" s="454"/>
      <c r="D38" s="454"/>
      <c r="E38" s="454"/>
      <c r="F38" s="636"/>
      <c r="G38" s="455">
        <f t="shared" si="0"/>
        <v>0</v>
      </c>
      <c r="H38" s="456">
        <f>AVERAGE($G$38:$G$40)</f>
        <v>0</v>
      </c>
      <c r="I38" s="457">
        <f>Cálculos!I38</f>
        <v>0</v>
      </c>
      <c r="J38" s="454">
        <f>AVERAGE($I$38:$I$40)</f>
        <v>0</v>
      </c>
      <c r="K38" s="458" t="e">
        <f t="shared" ref="K38:L40" si="13">(I38-G38)/I38</f>
        <v>#DIV/0!</v>
      </c>
      <c r="L38" s="459" t="e">
        <f t="shared" si="13"/>
        <v>#DIV/0!</v>
      </c>
      <c r="M38" s="450"/>
      <c r="N38" s="433"/>
      <c r="O38" s="451">
        <f t="shared" si="5"/>
        <v>0</v>
      </c>
    </row>
    <row r="39" spans="1:15" s="297" customFormat="1" x14ac:dyDescent="0.2">
      <c r="A39" s="452">
        <f>A38+1</f>
        <v>42246</v>
      </c>
      <c r="B39" s="453">
        <f>'MAZDA MOTOR MANUFACTURING'!O32</f>
        <v>0</v>
      </c>
      <c r="C39" s="454"/>
      <c r="D39" s="454"/>
      <c r="E39" s="454"/>
      <c r="F39" s="636"/>
      <c r="G39" s="455">
        <f t="shared" si="0"/>
        <v>0</v>
      </c>
      <c r="H39" s="456">
        <f>AVERAGE($G$38:$G$40)</f>
        <v>0</v>
      </c>
      <c r="I39" s="457">
        <f>Cálculos!I39</f>
        <v>0</v>
      </c>
      <c r="J39" s="454">
        <f>AVERAGE($I$38:$I$40)</f>
        <v>0</v>
      </c>
      <c r="K39" s="458" t="e">
        <f t="shared" si="13"/>
        <v>#DIV/0!</v>
      </c>
      <c r="L39" s="459" t="e">
        <f t="shared" si="13"/>
        <v>#DIV/0!</v>
      </c>
      <c r="M39" s="450"/>
      <c r="N39" s="433"/>
      <c r="O39" s="451">
        <f t="shared" si="5"/>
        <v>0</v>
      </c>
    </row>
    <row r="40" spans="1:15" s="297" customFormat="1" ht="13.5" thickBot="1" x14ac:dyDescent="0.25">
      <c r="A40" s="461">
        <f>A39+1</f>
        <v>42247</v>
      </c>
      <c r="B40" s="462">
        <f>'MAZDA MOTOR MANUFACTURING'!O33</f>
        <v>0</v>
      </c>
      <c r="C40" s="463"/>
      <c r="D40" s="463"/>
      <c r="E40" s="463"/>
      <c r="F40" s="637"/>
      <c r="G40" s="464">
        <f t="shared" si="0"/>
        <v>0</v>
      </c>
      <c r="H40" s="465">
        <f>AVERAGE($G$38:$G$40)</f>
        <v>0</v>
      </c>
      <c r="I40" s="466">
        <f>Cálculos!I40</f>
        <v>0</v>
      </c>
      <c r="J40" s="463">
        <f>AVERAGE($I$38:$I$40)</f>
        <v>0</v>
      </c>
      <c r="K40" s="467" t="e">
        <f t="shared" si="13"/>
        <v>#DIV/0!</v>
      </c>
      <c r="L40" s="468" t="e">
        <f t="shared" si="13"/>
        <v>#DIV/0!</v>
      </c>
      <c r="M40" s="450"/>
      <c r="N40" s="433"/>
      <c r="O40" s="451"/>
    </row>
    <row r="41" spans="1:15" s="474" customFormat="1" ht="13.5" thickBot="1" x14ac:dyDescent="0.25">
      <c r="A41" s="469" t="s">
        <v>51</v>
      </c>
      <c r="B41" s="470">
        <f t="shared" ref="B41:J41" si="14">SUM(B10:B40)</f>
        <v>213361</v>
      </c>
      <c r="C41" s="470">
        <f t="shared" si="14"/>
        <v>0</v>
      </c>
      <c r="D41" s="470">
        <f t="shared" si="14"/>
        <v>0</v>
      </c>
      <c r="E41" s="470">
        <f t="shared" si="14"/>
        <v>0</v>
      </c>
      <c r="F41" s="470">
        <f t="shared" si="14"/>
        <v>0</v>
      </c>
      <c r="G41" s="470">
        <f t="shared" si="14"/>
        <v>213361</v>
      </c>
      <c r="H41" s="470">
        <f t="shared" si="14"/>
        <v>213361.00000000006</v>
      </c>
      <c r="I41" s="470">
        <f t="shared" si="14"/>
        <v>212423.09999999998</v>
      </c>
      <c r="J41" s="470">
        <f t="shared" si="14"/>
        <v>212423.09999999998</v>
      </c>
      <c r="K41" s="471">
        <f>(J41-H41)/J41</f>
        <v>-4.4152448580219456E-3</v>
      </c>
      <c r="L41" s="472">
        <f>(J41-H41)/J41</f>
        <v>-4.4152448580219456E-3</v>
      </c>
      <c r="M41" s="473"/>
      <c r="N41" s="433"/>
      <c r="O41" s="429"/>
    </row>
    <row r="42" spans="1:15" s="297" customFormat="1" x14ac:dyDescent="0.2">
      <c r="A42" s="665" t="s">
        <v>60</v>
      </c>
      <c r="B42" s="666"/>
      <c r="C42" s="666"/>
      <c r="D42" s="666"/>
      <c r="E42" s="666"/>
      <c r="F42" s="666"/>
      <c r="G42" s="666"/>
      <c r="H42" s="666"/>
      <c r="I42" s="666"/>
      <c r="J42" s="666"/>
      <c r="K42" s="475"/>
      <c r="L42" s="476"/>
      <c r="M42" s="427"/>
      <c r="N42" s="428"/>
      <c r="O42" s="429"/>
    </row>
    <row r="43" spans="1:15" s="297" customFormat="1" x14ac:dyDescent="0.2">
      <c r="A43" s="477" t="s">
        <v>61</v>
      </c>
      <c r="B43" s="478">
        <f t="shared" ref="B43:J43" si="15">SUM(B10:B23)</f>
        <v>213361</v>
      </c>
      <c r="C43" s="478">
        <f t="shared" si="15"/>
        <v>0</v>
      </c>
      <c r="D43" s="478">
        <f>SUM(D10:D23)</f>
        <v>0</v>
      </c>
      <c r="E43" s="478">
        <f>SUM(E10:E23)</f>
        <v>0</v>
      </c>
      <c r="F43" s="478">
        <f>SUM(F10:F23)</f>
        <v>0</v>
      </c>
      <c r="G43" s="478">
        <f t="shared" si="15"/>
        <v>213361</v>
      </c>
      <c r="H43" s="478">
        <f t="shared" si="15"/>
        <v>213361.00000000006</v>
      </c>
      <c r="I43" s="478">
        <f t="shared" si="15"/>
        <v>212423.09999999998</v>
      </c>
      <c r="J43" s="478">
        <f t="shared" si="15"/>
        <v>212423.09999999998</v>
      </c>
      <c r="K43" s="479">
        <f>(J43-H43)/J43</f>
        <v>-4.4152448580219456E-3</v>
      </c>
      <c r="L43" s="480">
        <f>(H43-J43)/H43</f>
        <v>4.3958361649977327E-3</v>
      </c>
      <c r="M43" s="427"/>
      <c r="N43" s="428"/>
      <c r="O43" s="451">
        <f>SUM(O10:O23)</f>
        <v>14</v>
      </c>
    </row>
    <row r="44" spans="1:15" s="297" customFormat="1" x14ac:dyDescent="0.2">
      <c r="A44" s="481" t="s">
        <v>62</v>
      </c>
      <c r="B44" s="482">
        <f>B43/$G$43</f>
        <v>1</v>
      </c>
      <c r="C44" s="482">
        <f>C43/$G$43</f>
        <v>0</v>
      </c>
      <c r="D44" s="482">
        <f>D43/$G$43</f>
        <v>0</v>
      </c>
      <c r="E44" s="482">
        <f>E43/$G$43</f>
        <v>0</v>
      </c>
      <c r="F44" s="482">
        <f>F43/$G$43</f>
        <v>0</v>
      </c>
      <c r="G44" s="479">
        <f>SUM(B44:F44)</f>
        <v>1</v>
      </c>
      <c r="H44" s="482"/>
      <c r="I44" s="482"/>
      <c r="J44" s="483"/>
      <c r="K44" s="482"/>
      <c r="L44" s="484"/>
      <c r="M44" s="427"/>
      <c r="N44" s="428"/>
      <c r="O44" s="429"/>
    </row>
    <row r="45" spans="1:15" s="297" customFormat="1" ht="13.5" thickBot="1" x14ac:dyDescent="0.25">
      <c r="A45" s="485" t="s">
        <v>63</v>
      </c>
      <c r="B45" s="486">
        <f>B44*I43</f>
        <v>212423.09999999998</v>
      </c>
      <c r="C45" s="486">
        <f>C44*I43</f>
        <v>0</v>
      </c>
      <c r="D45" s="486">
        <f>D44*I43</f>
        <v>0</v>
      </c>
      <c r="E45" s="486">
        <f>E44*I43</f>
        <v>0</v>
      </c>
      <c r="F45" s="486">
        <f>F44*J43</f>
        <v>0</v>
      </c>
      <c r="G45" s="487">
        <f>SUM(B45:F45)</f>
        <v>212423.09999999998</v>
      </c>
      <c r="H45" s="488"/>
      <c r="I45" s="488"/>
      <c r="J45" s="488"/>
      <c r="K45" s="488"/>
      <c r="L45" s="489"/>
      <c r="M45" s="427"/>
      <c r="N45" s="428"/>
      <c r="O45" s="429"/>
    </row>
    <row r="46" spans="1:15" s="297" customFormat="1" ht="13.5" thickBot="1" x14ac:dyDescent="0.25">
      <c r="B46" s="428"/>
      <c r="C46" s="428"/>
      <c r="D46" s="428"/>
      <c r="E46" s="428"/>
      <c r="F46" s="428"/>
      <c r="G46" s="428"/>
      <c r="J46" s="490"/>
      <c r="L46" s="433"/>
      <c r="M46" s="427"/>
      <c r="N46" s="428"/>
      <c r="O46" s="429"/>
    </row>
    <row r="47" spans="1:15" s="297" customFormat="1" x14ac:dyDescent="0.2">
      <c r="A47" s="665" t="s">
        <v>64</v>
      </c>
      <c r="B47" s="666"/>
      <c r="C47" s="666"/>
      <c r="D47" s="666"/>
      <c r="E47" s="666"/>
      <c r="F47" s="666"/>
      <c r="G47" s="666"/>
      <c r="H47" s="666"/>
      <c r="I47" s="666"/>
      <c r="J47" s="666"/>
      <c r="K47" s="491"/>
      <c r="L47" s="491"/>
      <c r="M47" s="427"/>
      <c r="N47" s="428"/>
      <c r="O47" s="429"/>
    </row>
    <row r="48" spans="1:15" s="297" customFormat="1" x14ac:dyDescent="0.2">
      <c r="A48" s="477" t="s">
        <v>61</v>
      </c>
      <c r="B48" s="478">
        <f t="shared" ref="B48:J48" si="16">SUM(B24:B40)</f>
        <v>0</v>
      </c>
      <c r="C48" s="478">
        <f t="shared" si="16"/>
        <v>0</v>
      </c>
      <c r="D48" s="478">
        <f>SUM(D24:D40)</f>
        <v>0</v>
      </c>
      <c r="E48" s="478">
        <f>SUM(E24:E40)</f>
        <v>0</v>
      </c>
      <c r="F48" s="478">
        <f>SUM(F24:F40)</f>
        <v>0</v>
      </c>
      <c r="G48" s="478">
        <f>SUM(G24:G40)</f>
        <v>0</v>
      </c>
      <c r="H48" s="478">
        <f t="shared" si="16"/>
        <v>0</v>
      </c>
      <c r="I48" s="478">
        <f t="shared" si="16"/>
        <v>0</v>
      </c>
      <c r="J48" s="478">
        <f t="shared" si="16"/>
        <v>0</v>
      </c>
      <c r="K48" s="479" t="e">
        <f>(J48-H48)/J48</f>
        <v>#DIV/0!</v>
      </c>
      <c r="L48" s="492" t="e">
        <f>(H48-J48)/H48</f>
        <v>#DIV/0!</v>
      </c>
      <c r="M48" s="427"/>
      <c r="N48" s="428"/>
      <c r="O48" s="451">
        <f>SUM(O24:O39)</f>
        <v>0</v>
      </c>
    </row>
    <row r="49" spans="1:15" s="297" customFormat="1" x14ac:dyDescent="0.2">
      <c r="A49" s="481" t="s">
        <v>62</v>
      </c>
      <c r="B49" s="482" t="e">
        <f>B48/$G$48</f>
        <v>#DIV/0!</v>
      </c>
      <c r="C49" s="482" t="e">
        <f>C48/$G$48</f>
        <v>#DIV/0!</v>
      </c>
      <c r="D49" s="482" t="e">
        <f>D48/$G$48</f>
        <v>#DIV/0!</v>
      </c>
      <c r="E49" s="482" t="e">
        <f>E48/$G$48</f>
        <v>#DIV/0!</v>
      </c>
      <c r="F49" s="482" t="e">
        <f>F48/$G$48</f>
        <v>#DIV/0!</v>
      </c>
      <c r="G49" s="479" t="e">
        <f>SUM(B49:F49)</f>
        <v>#DIV/0!</v>
      </c>
      <c r="H49" s="482"/>
      <c r="I49" s="482"/>
      <c r="J49" s="483"/>
      <c r="K49" s="482"/>
      <c r="L49" s="493"/>
      <c r="M49" s="427"/>
      <c r="N49" s="428"/>
      <c r="O49" s="429"/>
    </row>
    <row r="50" spans="1:15" s="297" customFormat="1" ht="13.5" thickBot="1" x14ac:dyDescent="0.25">
      <c r="A50" s="485" t="s">
        <v>63</v>
      </c>
      <c r="B50" s="486" t="e">
        <f>B49*$I$48</f>
        <v>#DIV/0!</v>
      </c>
      <c r="C50" s="486" t="e">
        <f>C49*$I$48</f>
        <v>#DIV/0!</v>
      </c>
      <c r="D50" s="486" t="e">
        <f>D49*$I$48</f>
        <v>#DIV/0!</v>
      </c>
      <c r="E50" s="486" t="e">
        <f>E49*$I$48</f>
        <v>#DIV/0!</v>
      </c>
      <c r="F50" s="486" t="e">
        <f>F49*$I$48</f>
        <v>#DIV/0!</v>
      </c>
      <c r="G50" s="487" t="e">
        <f>SUM(B50:F50)</f>
        <v>#DIV/0!</v>
      </c>
      <c r="H50" s="488"/>
      <c r="I50" s="488"/>
      <c r="J50" s="488"/>
      <c r="K50" s="488"/>
      <c r="L50" s="494"/>
      <c r="M50" s="427"/>
      <c r="N50" s="428"/>
      <c r="O50" s="429"/>
    </row>
    <row r="51" spans="1:15" s="297" customFormat="1" x14ac:dyDescent="0.2">
      <c r="J51" s="490"/>
      <c r="L51" s="433"/>
      <c r="M51" s="427"/>
      <c r="N51" s="428"/>
      <c r="O51" s="429"/>
    </row>
    <row r="52" spans="1:15" s="297" customFormat="1" x14ac:dyDescent="0.2">
      <c r="H52" s="495"/>
      <c r="J52" s="490"/>
      <c r="L52" s="433"/>
      <c r="M52" s="427"/>
      <c r="N52" s="428"/>
      <c r="O52" s="429"/>
    </row>
    <row r="53" spans="1:15" s="297" customFormat="1" x14ac:dyDescent="0.2">
      <c r="L53" s="433"/>
      <c r="M53" s="427"/>
      <c r="N53" s="428"/>
      <c r="O53" s="429"/>
    </row>
    <row r="54" spans="1:15" s="297" customFormat="1" x14ac:dyDescent="0.2">
      <c r="L54" s="433"/>
      <c r="M54" s="427"/>
      <c r="N54" s="428"/>
      <c r="O54" s="429"/>
    </row>
    <row r="55" spans="1:15" s="297" customFormat="1" x14ac:dyDescent="0.2">
      <c r="L55" s="433"/>
      <c r="M55" s="427"/>
      <c r="N55" s="428"/>
      <c r="O55" s="429"/>
    </row>
    <row r="56" spans="1:15" s="297" customFormat="1" x14ac:dyDescent="0.2">
      <c r="L56" s="433"/>
      <c r="M56" s="427"/>
      <c r="N56" s="428"/>
      <c r="O56" s="429"/>
    </row>
    <row r="57" spans="1:15" s="297" customFormat="1" x14ac:dyDescent="0.2">
      <c r="L57" s="433"/>
      <c r="M57" s="427"/>
      <c r="N57" s="428"/>
      <c r="O57" s="429"/>
    </row>
    <row r="58" spans="1:15" s="297" customFormat="1" x14ac:dyDescent="0.2">
      <c r="L58" s="433"/>
      <c r="M58" s="427"/>
      <c r="N58" s="428"/>
      <c r="O58" s="429"/>
    </row>
    <row r="59" spans="1:15" s="297" customFormat="1" x14ac:dyDescent="0.2">
      <c r="A59" s="311" t="s">
        <v>176</v>
      </c>
      <c r="B59" s="305" t="s">
        <v>177</v>
      </c>
      <c r="L59" s="433"/>
      <c r="M59" s="427"/>
      <c r="N59" s="428"/>
      <c r="O59" s="429"/>
    </row>
    <row r="60" spans="1:15" s="297" customFormat="1" x14ac:dyDescent="0.2">
      <c r="A60" s="311" t="s">
        <v>97</v>
      </c>
      <c r="B60" s="312">
        <v>40534</v>
      </c>
      <c r="L60" s="433"/>
      <c r="M60" s="427"/>
      <c r="N60" s="428"/>
      <c r="O60" s="429"/>
    </row>
    <row r="61" spans="1:15" s="297" customFormat="1" x14ac:dyDescent="0.2">
      <c r="L61" s="433"/>
      <c r="M61" s="427"/>
      <c r="N61" s="428"/>
      <c r="O61" s="429"/>
    </row>
    <row r="62" spans="1:15" s="297" customFormat="1" x14ac:dyDescent="0.2">
      <c r="L62" s="433"/>
      <c r="M62" s="427"/>
      <c r="N62" s="428"/>
      <c r="O62" s="429"/>
    </row>
    <row r="63" spans="1:15" s="297" customFormat="1" x14ac:dyDescent="0.2">
      <c r="L63" s="433"/>
      <c r="M63" s="427"/>
      <c r="N63" s="428"/>
      <c r="O63" s="429"/>
    </row>
    <row r="64" spans="1:15" s="297" customFormat="1" x14ac:dyDescent="0.2">
      <c r="L64" s="433"/>
      <c r="M64" s="427"/>
      <c r="N64" s="428"/>
      <c r="O64" s="429"/>
    </row>
    <row r="65" spans="12:15" s="297" customFormat="1" x14ac:dyDescent="0.2">
      <c r="L65" s="433"/>
      <c r="M65" s="427"/>
      <c r="N65" s="428"/>
      <c r="O65" s="429"/>
    </row>
    <row r="66" spans="12:15" s="297" customFormat="1" x14ac:dyDescent="0.2">
      <c r="L66" s="433"/>
      <c r="M66" s="427"/>
      <c r="N66" s="428"/>
      <c r="O66" s="429"/>
    </row>
    <row r="67" spans="12:15" s="297" customFormat="1" x14ac:dyDescent="0.2">
      <c r="L67" s="433"/>
      <c r="M67" s="427"/>
      <c r="N67" s="428"/>
      <c r="O67" s="429"/>
    </row>
    <row r="68" spans="12:15" s="297" customFormat="1" x14ac:dyDescent="0.2">
      <c r="L68" s="433"/>
      <c r="M68" s="427"/>
      <c r="N68" s="428"/>
      <c r="O68" s="429"/>
    </row>
    <row r="69" spans="12:15" s="297" customFormat="1" x14ac:dyDescent="0.2">
      <c r="L69" s="433"/>
      <c r="M69" s="427"/>
      <c r="N69" s="428"/>
      <c r="O69" s="429"/>
    </row>
    <row r="70" spans="12:15" s="297" customFormat="1" x14ac:dyDescent="0.2">
      <c r="L70" s="433"/>
      <c r="M70" s="427"/>
      <c r="N70" s="428"/>
      <c r="O70" s="429"/>
    </row>
    <row r="71" spans="12:15" s="297" customFormat="1" x14ac:dyDescent="0.2">
      <c r="L71" s="433"/>
      <c r="M71" s="427"/>
      <c r="N71" s="428"/>
      <c r="O71" s="429"/>
    </row>
    <row r="72" spans="12:15" s="297" customFormat="1" x14ac:dyDescent="0.2">
      <c r="L72" s="433"/>
      <c r="M72" s="427"/>
      <c r="N72" s="428"/>
      <c r="O72" s="429"/>
    </row>
    <row r="73" spans="12:15" s="297" customFormat="1" x14ac:dyDescent="0.2">
      <c r="L73" s="433"/>
      <c r="M73" s="427"/>
      <c r="N73" s="428"/>
      <c r="O73" s="429"/>
    </row>
    <row r="74" spans="12:15" s="297" customFormat="1" x14ac:dyDescent="0.2">
      <c r="L74" s="433"/>
      <c r="M74" s="427"/>
      <c r="N74" s="428"/>
      <c r="O74" s="429"/>
    </row>
    <row r="75" spans="12:15" s="297" customFormat="1" x14ac:dyDescent="0.2">
      <c r="L75" s="433"/>
      <c r="M75" s="427"/>
      <c r="N75" s="428"/>
      <c r="O75" s="429"/>
    </row>
    <row r="76" spans="12:15" s="297" customFormat="1" x14ac:dyDescent="0.2">
      <c r="L76" s="433"/>
      <c r="M76" s="427"/>
      <c r="N76" s="428"/>
      <c r="O76" s="429"/>
    </row>
    <row r="77" spans="12:15" s="297" customFormat="1" x14ac:dyDescent="0.2">
      <c r="L77" s="433"/>
      <c r="M77" s="427"/>
      <c r="N77" s="428"/>
      <c r="O77" s="429"/>
    </row>
    <row r="78" spans="12:15" s="297" customFormat="1" x14ac:dyDescent="0.2">
      <c r="L78" s="433"/>
      <c r="M78" s="427"/>
      <c r="N78" s="428"/>
      <c r="O78" s="429"/>
    </row>
    <row r="79" spans="12:15" s="297" customFormat="1" x14ac:dyDescent="0.2">
      <c r="L79" s="433"/>
      <c r="M79" s="427"/>
      <c r="N79" s="428"/>
      <c r="O79" s="429"/>
    </row>
    <row r="80" spans="12:15" s="297" customFormat="1" x14ac:dyDescent="0.2">
      <c r="L80" s="433"/>
      <c r="M80" s="427"/>
      <c r="N80" s="428"/>
      <c r="O80" s="429"/>
    </row>
    <row r="81" spans="12:15" s="297" customFormat="1" x14ac:dyDescent="0.2">
      <c r="L81" s="433"/>
      <c r="M81" s="427"/>
      <c r="N81" s="428"/>
      <c r="O81" s="429"/>
    </row>
    <row r="82" spans="12:15" s="297" customFormat="1" x14ac:dyDescent="0.2">
      <c r="L82" s="433"/>
      <c r="M82" s="427"/>
      <c r="N82" s="428"/>
      <c r="O82" s="429"/>
    </row>
    <row r="83" spans="12:15" s="297" customFormat="1" x14ac:dyDescent="0.2">
      <c r="L83" s="433"/>
      <c r="M83" s="427"/>
      <c r="N83" s="428"/>
      <c r="O83" s="429"/>
    </row>
    <row r="84" spans="12:15" s="297" customFormat="1" x14ac:dyDescent="0.2">
      <c r="L84" s="433"/>
      <c r="M84" s="427"/>
      <c r="N84" s="428"/>
      <c r="O84" s="429"/>
    </row>
    <row r="85" spans="12:15" s="297" customFormat="1" x14ac:dyDescent="0.2">
      <c r="L85" s="433"/>
      <c r="M85" s="427"/>
      <c r="N85" s="428"/>
      <c r="O85" s="429"/>
    </row>
    <row r="86" spans="12:15" s="297" customFormat="1" x14ac:dyDescent="0.2">
      <c r="L86" s="433"/>
      <c r="M86" s="427"/>
      <c r="N86" s="428"/>
      <c r="O86" s="429"/>
    </row>
    <row r="87" spans="12:15" s="297" customFormat="1" x14ac:dyDescent="0.2">
      <c r="L87" s="433"/>
      <c r="M87" s="427"/>
      <c r="N87" s="428"/>
      <c r="O87" s="429"/>
    </row>
    <row r="88" spans="12:15" s="297" customFormat="1" x14ac:dyDescent="0.2">
      <c r="L88" s="433"/>
      <c r="M88" s="427"/>
      <c r="N88" s="428"/>
      <c r="O88" s="429"/>
    </row>
    <row r="89" spans="12:15" s="297" customFormat="1" x14ac:dyDescent="0.2">
      <c r="L89" s="433"/>
      <c r="M89" s="427"/>
      <c r="N89" s="428"/>
      <c r="O89" s="429"/>
    </row>
    <row r="90" spans="12:15" s="297" customFormat="1" x14ac:dyDescent="0.2">
      <c r="L90" s="433"/>
      <c r="M90" s="427"/>
      <c r="N90" s="428"/>
      <c r="O90" s="429"/>
    </row>
    <row r="91" spans="12:15" s="297" customFormat="1" x14ac:dyDescent="0.2">
      <c r="L91" s="433"/>
      <c r="M91" s="427"/>
      <c r="N91" s="428"/>
      <c r="O91" s="429"/>
    </row>
    <row r="92" spans="12:15" s="297" customFormat="1" x14ac:dyDescent="0.2">
      <c r="L92" s="433"/>
      <c r="M92" s="427"/>
      <c r="N92" s="428"/>
      <c r="O92" s="429"/>
    </row>
    <row r="93" spans="12:15" s="297" customFormat="1" x14ac:dyDescent="0.2">
      <c r="L93" s="433"/>
      <c r="M93" s="427"/>
      <c r="N93" s="428"/>
      <c r="O93" s="429"/>
    </row>
    <row r="94" spans="12:15" s="297" customFormat="1" x14ac:dyDescent="0.2">
      <c r="L94" s="433"/>
      <c r="M94" s="427"/>
      <c r="N94" s="428"/>
      <c r="O94" s="429"/>
    </row>
    <row r="95" spans="12:15" s="297" customFormat="1" x14ac:dyDescent="0.2">
      <c r="L95" s="433"/>
      <c r="M95" s="427"/>
      <c r="N95" s="428"/>
      <c r="O95" s="429"/>
    </row>
    <row r="96" spans="12:15" s="297" customFormat="1" x14ac:dyDescent="0.2">
      <c r="L96" s="433"/>
      <c r="M96" s="427"/>
      <c r="N96" s="428"/>
      <c r="O96" s="429"/>
    </row>
    <row r="97" spans="12:15" s="297" customFormat="1" x14ac:dyDescent="0.2">
      <c r="L97" s="433"/>
      <c r="M97" s="427"/>
      <c r="N97" s="428"/>
      <c r="O97" s="429"/>
    </row>
    <row r="98" spans="12:15" s="297" customFormat="1" x14ac:dyDescent="0.2">
      <c r="L98" s="433"/>
      <c r="M98" s="427"/>
      <c r="N98" s="428"/>
      <c r="O98" s="429"/>
    </row>
    <row r="99" spans="12:15" s="297" customFormat="1" x14ac:dyDescent="0.2">
      <c r="L99" s="433"/>
      <c r="M99" s="427"/>
      <c r="N99" s="428"/>
      <c r="O99" s="429"/>
    </row>
    <row r="100" spans="12:15" s="297" customFormat="1" x14ac:dyDescent="0.2">
      <c r="L100" s="433"/>
      <c r="M100" s="427"/>
      <c r="N100" s="428"/>
      <c r="O100" s="429"/>
    </row>
    <row r="101" spans="12:15" s="297" customFormat="1" x14ac:dyDescent="0.2">
      <c r="L101" s="433"/>
      <c r="M101" s="427"/>
      <c r="N101" s="428"/>
      <c r="O101" s="429"/>
    </row>
    <row r="102" spans="12:15" s="297" customFormat="1" x14ac:dyDescent="0.2">
      <c r="L102" s="433"/>
      <c r="M102" s="427"/>
      <c r="N102" s="428"/>
      <c r="O102" s="429"/>
    </row>
    <row r="103" spans="12:15" s="297" customFormat="1" x14ac:dyDescent="0.2">
      <c r="L103" s="433"/>
      <c r="M103" s="427"/>
      <c r="N103" s="428"/>
      <c r="O103" s="429"/>
    </row>
    <row r="104" spans="12:15" s="297" customFormat="1" x14ac:dyDescent="0.2">
      <c r="L104" s="433"/>
      <c r="M104" s="427"/>
      <c r="N104" s="428"/>
      <c r="O104" s="429"/>
    </row>
    <row r="105" spans="12:15" s="297" customFormat="1" x14ac:dyDescent="0.2">
      <c r="L105" s="433"/>
      <c r="M105" s="427"/>
      <c r="N105" s="428"/>
      <c r="O105" s="429"/>
    </row>
    <row r="106" spans="12:15" s="297" customFormat="1" x14ac:dyDescent="0.2">
      <c r="L106" s="433"/>
      <c r="M106" s="427"/>
      <c r="N106" s="428"/>
      <c r="O106" s="429"/>
    </row>
    <row r="107" spans="12:15" s="297" customFormat="1" x14ac:dyDescent="0.2">
      <c r="L107" s="433"/>
      <c r="M107" s="427"/>
      <c r="N107" s="428"/>
      <c r="O107" s="429"/>
    </row>
    <row r="108" spans="12:15" s="297" customFormat="1" x14ac:dyDescent="0.2">
      <c r="L108" s="433"/>
      <c r="M108" s="427"/>
      <c r="N108" s="428"/>
      <c r="O108" s="429"/>
    </row>
    <row r="109" spans="12:15" s="297" customFormat="1" x14ac:dyDescent="0.2">
      <c r="L109" s="433"/>
      <c r="M109" s="427"/>
      <c r="N109" s="428"/>
      <c r="O109" s="429"/>
    </row>
    <row r="110" spans="12:15" s="297" customFormat="1" x14ac:dyDescent="0.2">
      <c r="L110" s="433"/>
      <c r="M110" s="427"/>
      <c r="N110" s="428"/>
      <c r="O110" s="429"/>
    </row>
    <row r="111" spans="12:15" s="297" customFormat="1" x14ac:dyDescent="0.2">
      <c r="L111" s="433"/>
      <c r="M111" s="427"/>
      <c r="N111" s="428"/>
      <c r="O111" s="429"/>
    </row>
    <row r="112" spans="12:15" s="297" customFormat="1" x14ac:dyDescent="0.2">
      <c r="L112" s="433"/>
      <c r="M112" s="427"/>
      <c r="N112" s="428"/>
      <c r="O112" s="429"/>
    </row>
    <row r="113" spans="12:15" s="297" customFormat="1" x14ac:dyDescent="0.2">
      <c r="L113" s="433"/>
      <c r="M113" s="427"/>
      <c r="N113" s="428"/>
      <c r="O113" s="429"/>
    </row>
    <row r="114" spans="12:15" s="297" customFormat="1" x14ac:dyDescent="0.2">
      <c r="L114" s="433"/>
      <c r="M114" s="427"/>
      <c r="N114" s="428"/>
      <c r="O114" s="429"/>
    </row>
    <row r="115" spans="12:15" s="297" customFormat="1" x14ac:dyDescent="0.2">
      <c r="L115" s="433"/>
      <c r="M115" s="427"/>
      <c r="N115" s="428"/>
      <c r="O115" s="429"/>
    </row>
    <row r="116" spans="12:15" s="297" customFormat="1" x14ac:dyDescent="0.2">
      <c r="L116" s="433"/>
      <c r="M116" s="427"/>
      <c r="N116" s="428"/>
      <c r="O116" s="429"/>
    </row>
    <row r="117" spans="12:15" s="297" customFormat="1" x14ac:dyDescent="0.2">
      <c r="L117" s="433"/>
      <c r="M117" s="427"/>
      <c r="N117" s="428"/>
      <c r="O117" s="429"/>
    </row>
    <row r="118" spans="12:15" s="297" customFormat="1" x14ac:dyDescent="0.2">
      <c r="L118" s="433"/>
      <c r="M118" s="427"/>
      <c r="N118" s="428"/>
      <c r="O118" s="429"/>
    </row>
    <row r="119" spans="12:15" s="297" customFormat="1" x14ac:dyDescent="0.2">
      <c r="L119" s="433"/>
      <c r="M119" s="427"/>
      <c r="N119" s="428"/>
      <c r="O119" s="429"/>
    </row>
    <row r="120" spans="12:15" s="297" customFormat="1" x14ac:dyDescent="0.2">
      <c r="L120" s="433"/>
      <c r="M120" s="427"/>
      <c r="N120" s="428"/>
      <c r="O120" s="429"/>
    </row>
    <row r="121" spans="12:15" s="297" customFormat="1" x14ac:dyDescent="0.2">
      <c r="L121" s="433"/>
      <c r="M121" s="427"/>
      <c r="N121" s="428"/>
      <c r="O121" s="429"/>
    </row>
    <row r="122" spans="12:15" s="297" customFormat="1" x14ac:dyDescent="0.2">
      <c r="L122" s="433"/>
      <c r="M122" s="427"/>
      <c r="N122" s="428"/>
      <c r="O122" s="429"/>
    </row>
    <row r="123" spans="12:15" s="297" customFormat="1" x14ac:dyDescent="0.2">
      <c r="L123" s="433"/>
      <c r="M123" s="427"/>
      <c r="N123" s="428"/>
      <c r="O123" s="429"/>
    </row>
    <row r="124" spans="12:15" s="297" customFormat="1" x14ac:dyDescent="0.2">
      <c r="L124" s="433"/>
      <c r="M124" s="427"/>
      <c r="N124" s="428"/>
      <c r="O124" s="429"/>
    </row>
    <row r="125" spans="12:15" s="297" customFormat="1" x14ac:dyDescent="0.2">
      <c r="L125" s="433"/>
      <c r="M125" s="427"/>
      <c r="N125" s="428"/>
      <c r="O125" s="429"/>
    </row>
    <row r="126" spans="12:15" s="297" customFormat="1" x14ac:dyDescent="0.2">
      <c r="L126" s="433"/>
      <c r="M126" s="427"/>
      <c r="N126" s="428"/>
      <c r="O126" s="429"/>
    </row>
    <row r="127" spans="12:15" s="297" customFormat="1" x14ac:dyDescent="0.2">
      <c r="L127" s="433"/>
      <c r="M127" s="427"/>
      <c r="N127" s="428"/>
      <c r="O127" s="429"/>
    </row>
    <row r="128" spans="12:15" s="297" customFormat="1" x14ac:dyDescent="0.2">
      <c r="L128" s="433"/>
      <c r="M128" s="427"/>
      <c r="N128" s="428"/>
      <c r="O128" s="429"/>
    </row>
    <row r="129" spans="12:15" s="297" customFormat="1" x14ac:dyDescent="0.2">
      <c r="L129" s="433"/>
      <c r="M129" s="427"/>
      <c r="N129" s="428"/>
      <c r="O129" s="429"/>
    </row>
    <row r="130" spans="12:15" s="297" customFormat="1" x14ac:dyDescent="0.2">
      <c r="L130" s="433"/>
      <c r="M130" s="427"/>
      <c r="N130" s="428"/>
      <c r="O130" s="429"/>
    </row>
    <row r="131" spans="12:15" s="297" customFormat="1" x14ac:dyDescent="0.2">
      <c r="L131" s="433"/>
      <c r="M131" s="427"/>
      <c r="N131" s="428"/>
      <c r="O131" s="429"/>
    </row>
    <row r="132" spans="12:15" s="297" customFormat="1" x14ac:dyDescent="0.2">
      <c r="L132" s="433"/>
      <c r="M132" s="427"/>
      <c r="N132" s="428"/>
      <c r="O132" s="429"/>
    </row>
    <row r="133" spans="12:15" s="297" customFormat="1" x14ac:dyDescent="0.2">
      <c r="L133" s="433"/>
      <c r="M133" s="427"/>
      <c r="N133" s="428"/>
      <c r="O133" s="429"/>
    </row>
    <row r="134" spans="12:15" s="297" customFormat="1" x14ac:dyDescent="0.2">
      <c r="L134" s="433"/>
      <c r="M134" s="427"/>
      <c r="N134" s="428"/>
      <c r="O134" s="429"/>
    </row>
    <row r="135" spans="12:15" s="297" customFormat="1" x14ac:dyDescent="0.2">
      <c r="L135" s="433"/>
      <c r="M135" s="427"/>
      <c r="N135" s="428"/>
      <c r="O135" s="429"/>
    </row>
    <row r="136" spans="12:15" s="297" customFormat="1" x14ac:dyDescent="0.2">
      <c r="L136" s="433"/>
      <c r="M136" s="427"/>
      <c r="N136" s="428"/>
      <c r="O136" s="429"/>
    </row>
    <row r="137" spans="12:15" s="297" customFormat="1" x14ac:dyDescent="0.2">
      <c r="L137" s="433"/>
      <c r="M137" s="427"/>
      <c r="N137" s="428"/>
      <c r="O137" s="429"/>
    </row>
    <row r="138" spans="12:15" s="297" customFormat="1" x14ac:dyDescent="0.2">
      <c r="L138" s="433"/>
      <c r="M138" s="427"/>
      <c r="N138" s="428"/>
      <c r="O138" s="429"/>
    </row>
    <row r="139" spans="12:15" s="297" customFormat="1" x14ac:dyDescent="0.2">
      <c r="L139" s="433"/>
      <c r="M139" s="427"/>
      <c r="N139" s="428"/>
      <c r="O139" s="429"/>
    </row>
    <row r="140" spans="12:15" s="297" customFormat="1" x14ac:dyDescent="0.2">
      <c r="L140" s="433"/>
      <c r="M140" s="427"/>
      <c r="N140" s="428"/>
      <c r="O140" s="429"/>
    </row>
    <row r="141" spans="12:15" s="297" customFormat="1" x14ac:dyDescent="0.2">
      <c r="L141" s="433"/>
      <c r="M141" s="427"/>
      <c r="N141" s="428"/>
      <c r="O141" s="429"/>
    </row>
    <row r="142" spans="12:15" s="297" customFormat="1" x14ac:dyDescent="0.2">
      <c r="L142" s="433"/>
      <c r="M142" s="427"/>
      <c r="N142" s="428"/>
      <c r="O142" s="429"/>
    </row>
    <row r="143" spans="12:15" s="297" customFormat="1" x14ac:dyDescent="0.2">
      <c r="L143" s="433"/>
      <c r="M143" s="427"/>
      <c r="N143" s="428"/>
      <c r="O143" s="429"/>
    </row>
    <row r="144" spans="12:15" s="297" customFormat="1" x14ac:dyDescent="0.2">
      <c r="L144" s="433"/>
      <c r="M144" s="427"/>
      <c r="N144" s="428"/>
      <c r="O144" s="429"/>
    </row>
    <row r="145" spans="10:15" s="297" customFormat="1" x14ac:dyDescent="0.2">
      <c r="L145" s="433"/>
      <c r="M145" s="427"/>
      <c r="N145" s="428"/>
      <c r="O145" s="429"/>
    </row>
    <row r="146" spans="10:15" s="297" customFormat="1" x14ac:dyDescent="0.2">
      <c r="L146" s="433"/>
      <c r="M146" s="427"/>
      <c r="N146" s="428"/>
      <c r="O146" s="429"/>
    </row>
    <row r="147" spans="10:15" x14ac:dyDescent="0.2">
      <c r="J147"/>
    </row>
    <row r="148" spans="10:15" x14ac:dyDescent="0.2">
      <c r="J148"/>
    </row>
    <row r="149" spans="10:15" x14ac:dyDescent="0.2">
      <c r="J149"/>
    </row>
    <row r="150" spans="10:15" x14ac:dyDescent="0.2">
      <c r="J150"/>
    </row>
    <row r="151" spans="10:15" x14ac:dyDescent="0.2">
      <c r="J151"/>
    </row>
    <row r="152" spans="10:15" x14ac:dyDescent="0.2">
      <c r="J152"/>
    </row>
    <row r="153" spans="10:15" x14ac:dyDescent="0.2">
      <c r="J153"/>
    </row>
    <row r="154" spans="10:15" x14ac:dyDescent="0.2">
      <c r="J154"/>
    </row>
    <row r="155" spans="10:15" x14ac:dyDescent="0.2">
      <c r="J155"/>
    </row>
    <row r="156" spans="10:15" x14ac:dyDescent="0.2">
      <c r="J156"/>
    </row>
    <row r="157" spans="10:15" x14ac:dyDescent="0.2">
      <c r="J157"/>
    </row>
    <row r="158" spans="10:15" x14ac:dyDescent="0.2">
      <c r="J158"/>
    </row>
    <row r="159" spans="10:15" x14ac:dyDescent="0.2">
      <c r="J159"/>
    </row>
    <row r="160" spans="10:15" x14ac:dyDescent="0.2">
      <c r="J160"/>
    </row>
    <row r="161" spans="10:10" x14ac:dyDescent="0.2">
      <c r="J161"/>
    </row>
    <row r="162" spans="10:10" x14ac:dyDescent="0.2">
      <c r="J162"/>
    </row>
    <row r="163" spans="10:10" x14ac:dyDescent="0.2">
      <c r="J163"/>
    </row>
    <row r="164" spans="10:10" x14ac:dyDescent="0.2">
      <c r="J164"/>
    </row>
    <row r="165" spans="10:10" x14ac:dyDescent="0.2">
      <c r="J165"/>
    </row>
    <row r="166" spans="10:10" x14ac:dyDescent="0.2">
      <c r="J166"/>
    </row>
    <row r="167" spans="10:10" x14ac:dyDescent="0.2">
      <c r="J167"/>
    </row>
    <row r="168" spans="10:10" x14ac:dyDescent="0.2">
      <c r="J168"/>
    </row>
    <row r="169" spans="10:10" x14ac:dyDescent="0.2">
      <c r="J169"/>
    </row>
    <row r="170" spans="10:10" x14ac:dyDescent="0.2">
      <c r="J170"/>
    </row>
    <row r="171" spans="10:10" x14ac:dyDescent="0.2">
      <c r="J171"/>
    </row>
    <row r="172" spans="10:10" x14ac:dyDescent="0.2">
      <c r="J172"/>
    </row>
    <row r="173" spans="10:10" x14ac:dyDescent="0.2">
      <c r="J173"/>
    </row>
    <row r="174" spans="10:10" x14ac:dyDescent="0.2">
      <c r="J174"/>
    </row>
    <row r="175" spans="10:10" x14ac:dyDescent="0.2">
      <c r="J175"/>
    </row>
    <row r="176" spans="10:10" x14ac:dyDescent="0.2">
      <c r="J176"/>
    </row>
    <row r="177" spans="10:10" x14ac:dyDescent="0.2">
      <c r="J177"/>
    </row>
    <row r="178" spans="10:10" x14ac:dyDescent="0.2">
      <c r="J178"/>
    </row>
    <row r="179" spans="10:10" x14ac:dyDescent="0.2">
      <c r="J179"/>
    </row>
    <row r="180" spans="10:10" x14ac:dyDescent="0.2">
      <c r="J180"/>
    </row>
    <row r="181" spans="10:10" x14ac:dyDescent="0.2">
      <c r="J181"/>
    </row>
    <row r="182" spans="10:10" x14ac:dyDescent="0.2">
      <c r="J182"/>
    </row>
    <row r="183" spans="10:10" x14ac:dyDescent="0.2">
      <c r="J183"/>
    </row>
    <row r="184" spans="10:10" x14ac:dyDescent="0.2">
      <c r="J184"/>
    </row>
    <row r="185" spans="10:10" x14ac:dyDescent="0.2">
      <c r="J185"/>
    </row>
    <row r="186" spans="10:10" x14ac:dyDescent="0.2">
      <c r="J186"/>
    </row>
    <row r="187" spans="10:10" x14ac:dyDescent="0.2">
      <c r="J187"/>
    </row>
    <row r="188" spans="10:10" x14ac:dyDescent="0.2">
      <c r="J188"/>
    </row>
    <row r="189" spans="10:10" x14ac:dyDescent="0.2">
      <c r="J189"/>
    </row>
    <row r="190" spans="10:10" x14ac:dyDescent="0.2">
      <c r="J190"/>
    </row>
    <row r="191" spans="10:10" x14ac:dyDescent="0.2">
      <c r="J191"/>
    </row>
    <row r="192" spans="10:10" x14ac:dyDescent="0.2">
      <c r="J192"/>
    </row>
    <row r="193" spans="10:10" x14ac:dyDescent="0.2">
      <c r="J193"/>
    </row>
    <row r="194" spans="10:10" x14ac:dyDescent="0.2">
      <c r="J194"/>
    </row>
    <row r="195" spans="10:10" x14ac:dyDescent="0.2">
      <c r="J195"/>
    </row>
    <row r="196" spans="10:10" x14ac:dyDescent="0.2">
      <c r="J196"/>
    </row>
    <row r="197" spans="10:10" x14ac:dyDescent="0.2">
      <c r="J197"/>
    </row>
    <row r="198" spans="10:10" x14ac:dyDescent="0.2">
      <c r="J198"/>
    </row>
    <row r="199" spans="10:10" x14ac:dyDescent="0.2">
      <c r="J199"/>
    </row>
    <row r="200" spans="10:10" x14ac:dyDescent="0.2">
      <c r="J200"/>
    </row>
    <row r="201" spans="10:10" x14ac:dyDescent="0.2">
      <c r="J201"/>
    </row>
    <row r="202" spans="10:10" x14ac:dyDescent="0.2">
      <c r="J202"/>
    </row>
    <row r="203" spans="10:10" x14ac:dyDescent="0.2">
      <c r="J203"/>
    </row>
    <row r="204" spans="10:10" x14ac:dyDescent="0.2">
      <c r="J204"/>
    </row>
    <row r="205" spans="10:10" x14ac:dyDescent="0.2">
      <c r="J205"/>
    </row>
    <row r="206" spans="10:10" x14ac:dyDescent="0.2">
      <c r="J206"/>
    </row>
    <row r="207" spans="10:10" x14ac:dyDescent="0.2">
      <c r="J207"/>
    </row>
    <row r="208" spans="10:10" x14ac:dyDescent="0.2">
      <c r="J208"/>
    </row>
    <row r="209" spans="10:10" x14ac:dyDescent="0.2">
      <c r="J209"/>
    </row>
    <row r="210" spans="10:10" x14ac:dyDescent="0.2">
      <c r="J210"/>
    </row>
    <row r="211" spans="10:10" x14ac:dyDescent="0.2">
      <c r="J211"/>
    </row>
    <row r="212" spans="10:10" x14ac:dyDescent="0.2">
      <c r="J212"/>
    </row>
    <row r="213" spans="10:10" x14ac:dyDescent="0.2">
      <c r="J213"/>
    </row>
    <row r="214" spans="10:10" x14ac:dyDescent="0.2">
      <c r="J214"/>
    </row>
    <row r="215" spans="10:10" x14ac:dyDescent="0.2">
      <c r="J215"/>
    </row>
    <row r="216" spans="10:10" x14ac:dyDescent="0.2">
      <c r="J216"/>
    </row>
    <row r="217" spans="10:10" x14ac:dyDescent="0.2">
      <c r="J217"/>
    </row>
    <row r="218" spans="10:10" x14ac:dyDescent="0.2">
      <c r="J218"/>
    </row>
    <row r="219" spans="10:10" x14ac:dyDescent="0.2">
      <c r="J219"/>
    </row>
    <row r="220" spans="10:10" x14ac:dyDescent="0.2">
      <c r="J220"/>
    </row>
    <row r="221" spans="10:10" x14ac:dyDescent="0.2">
      <c r="J221"/>
    </row>
    <row r="222" spans="10:10" x14ac:dyDescent="0.2">
      <c r="J222"/>
    </row>
    <row r="223" spans="10:10" x14ac:dyDescent="0.2">
      <c r="J223"/>
    </row>
    <row r="224" spans="10:10" x14ac:dyDescent="0.2">
      <c r="J224"/>
    </row>
    <row r="225" spans="10:10" x14ac:dyDescent="0.2">
      <c r="J225"/>
    </row>
    <row r="226" spans="10:10" x14ac:dyDescent="0.2">
      <c r="J226"/>
    </row>
    <row r="227" spans="10:10" x14ac:dyDescent="0.2">
      <c r="J227"/>
    </row>
    <row r="228" spans="10:10" x14ac:dyDescent="0.2">
      <c r="J228"/>
    </row>
    <row r="229" spans="10:10" x14ac:dyDescent="0.2">
      <c r="J229"/>
    </row>
    <row r="230" spans="10:10" x14ac:dyDescent="0.2">
      <c r="J230"/>
    </row>
    <row r="231" spans="10:10" x14ac:dyDescent="0.2">
      <c r="J231"/>
    </row>
    <row r="232" spans="10:10" x14ac:dyDescent="0.2">
      <c r="J232"/>
    </row>
    <row r="233" spans="10:10" x14ac:dyDescent="0.2">
      <c r="J233"/>
    </row>
    <row r="234" spans="10:10" x14ac:dyDescent="0.2">
      <c r="J234"/>
    </row>
    <row r="235" spans="10:10" x14ac:dyDescent="0.2">
      <c r="J235"/>
    </row>
    <row r="236" spans="10:10" x14ac:dyDescent="0.2">
      <c r="J236"/>
    </row>
    <row r="237" spans="10:10" x14ac:dyDescent="0.2">
      <c r="J237"/>
    </row>
    <row r="238" spans="10:10" x14ac:dyDescent="0.2">
      <c r="J238"/>
    </row>
    <row r="239" spans="10:10" x14ac:dyDescent="0.2">
      <c r="J239"/>
    </row>
    <row r="240" spans="10:10" x14ac:dyDescent="0.2">
      <c r="J240"/>
    </row>
    <row r="241" spans="10:10" x14ac:dyDescent="0.2">
      <c r="J241"/>
    </row>
    <row r="242" spans="10:10" x14ac:dyDescent="0.2">
      <c r="J242"/>
    </row>
    <row r="243" spans="10:10" x14ac:dyDescent="0.2">
      <c r="J243"/>
    </row>
    <row r="244" spans="10:10" x14ac:dyDescent="0.2">
      <c r="J244"/>
    </row>
    <row r="245" spans="10:10" x14ac:dyDescent="0.2">
      <c r="J245"/>
    </row>
    <row r="246" spans="10:10" x14ac:dyDescent="0.2">
      <c r="J246"/>
    </row>
    <row r="247" spans="10:10" x14ac:dyDescent="0.2">
      <c r="J247"/>
    </row>
    <row r="248" spans="10:10" x14ac:dyDescent="0.2">
      <c r="J248"/>
    </row>
    <row r="249" spans="10:10" x14ac:dyDescent="0.2">
      <c r="J249"/>
    </row>
    <row r="250" spans="10:10" x14ac:dyDescent="0.2">
      <c r="J250"/>
    </row>
    <row r="251" spans="10:10" x14ac:dyDescent="0.2">
      <c r="J251"/>
    </row>
    <row r="252" spans="10:10" x14ac:dyDescent="0.2">
      <c r="J252"/>
    </row>
    <row r="253" spans="10:10" x14ac:dyDescent="0.2">
      <c r="J253"/>
    </row>
    <row r="254" spans="10:10" x14ac:dyDescent="0.2">
      <c r="J254"/>
    </row>
    <row r="255" spans="10:10" x14ac:dyDescent="0.2">
      <c r="J255"/>
    </row>
    <row r="256" spans="10:10" x14ac:dyDescent="0.2">
      <c r="J256"/>
    </row>
    <row r="257" spans="10:10" x14ac:dyDescent="0.2">
      <c r="J257"/>
    </row>
    <row r="258" spans="10:10" x14ac:dyDescent="0.2">
      <c r="J258"/>
    </row>
    <row r="259" spans="10:10" x14ac:dyDescent="0.2">
      <c r="J259"/>
    </row>
    <row r="260" spans="10:10" x14ac:dyDescent="0.2">
      <c r="J260"/>
    </row>
    <row r="261" spans="10:10" x14ac:dyDescent="0.2">
      <c r="J261"/>
    </row>
    <row r="262" spans="10:10" x14ac:dyDescent="0.2">
      <c r="J262"/>
    </row>
    <row r="263" spans="10:10" x14ac:dyDescent="0.2">
      <c r="J263"/>
    </row>
    <row r="264" spans="10:10" x14ac:dyDescent="0.2">
      <c r="J264"/>
    </row>
    <row r="265" spans="10:10" x14ac:dyDescent="0.2">
      <c r="J265"/>
    </row>
    <row r="266" spans="10:10" x14ac:dyDescent="0.2">
      <c r="J266"/>
    </row>
    <row r="267" spans="10:10" x14ac:dyDescent="0.2">
      <c r="J267"/>
    </row>
    <row r="268" spans="10:10" x14ac:dyDescent="0.2">
      <c r="J268"/>
    </row>
    <row r="269" spans="10:10" x14ac:dyDescent="0.2">
      <c r="J269"/>
    </row>
    <row r="270" spans="10:10" x14ac:dyDescent="0.2">
      <c r="J270"/>
    </row>
    <row r="271" spans="10:10" x14ac:dyDescent="0.2">
      <c r="J271"/>
    </row>
    <row r="272" spans="10:10" x14ac:dyDescent="0.2">
      <c r="J272"/>
    </row>
    <row r="273" spans="10:10" x14ac:dyDescent="0.2">
      <c r="J273"/>
    </row>
    <row r="274" spans="10:10" x14ac:dyDescent="0.2">
      <c r="J274"/>
    </row>
    <row r="275" spans="10:10" x14ac:dyDescent="0.2">
      <c r="J275"/>
    </row>
    <row r="276" spans="10:10" x14ac:dyDescent="0.2">
      <c r="J276"/>
    </row>
    <row r="277" spans="10:10" x14ac:dyDescent="0.2">
      <c r="J277"/>
    </row>
    <row r="278" spans="10:10" x14ac:dyDescent="0.2">
      <c r="J278"/>
    </row>
    <row r="279" spans="10:10" x14ac:dyDescent="0.2">
      <c r="J279"/>
    </row>
    <row r="280" spans="10:10" x14ac:dyDescent="0.2">
      <c r="J280"/>
    </row>
    <row r="281" spans="10:10" x14ac:dyDescent="0.2">
      <c r="J281"/>
    </row>
    <row r="282" spans="10:10" x14ac:dyDescent="0.2">
      <c r="J282"/>
    </row>
    <row r="283" spans="10:10" x14ac:dyDescent="0.2">
      <c r="J283"/>
    </row>
    <row r="284" spans="10:10" x14ac:dyDescent="0.2">
      <c r="J284"/>
    </row>
    <row r="285" spans="10:10" x14ac:dyDescent="0.2">
      <c r="J285"/>
    </row>
    <row r="286" spans="10:10" x14ac:dyDescent="0.2">
      <c r="J286"/>
    </row>
    <row r="287" spans="10:10" x14ac:dyDescent="0.2">
      <c r="J287"/>
    </row>
    <row r="288" spans="10:10" x14ac:dyDescent="0.2">
      <c r="J288"/>
    </row>
    <row r="289" spans="10:10" x14ac:dyDescent="0.2">
      <c r="J289"/>
    </row>
    <row r="290" spans="10:10" x14ac:dyDescent="0.2">
      <c r="J290"/>
    </row>
    <row r="291" spans="10:10" x14ac:dyDescent="0.2">
      <c r="J291"/>
    </row>
    <row r="292" spans="10:10" x14ac:dyDescent="0.2">
      <c r="J292"/>
    </row>
    <row r="293" spans="10:10" x14ac:dyDescent="0.2">
      <c r="J293"/>
    </row>
    <row r="294" spans="10:10" x14ac:dyDescent="0.2">
      <c r="J294"/>
    </row>
    <row r="295" spans="10:10" x14ac:dyDescent="0.2">
      <c r="J295"/>
    </row>
    <row r="296" spans="10:10" x14ac:dyDescent="0.2">
      <c r="J296"/>
    </row>
    <row r="297" spans="10:10" x14ac:dyDescent="0.2">
      <c r="J297"/>
    </row>
    <row r="298" spans="10:10" x14ac:dyDescent="0.2">
      <c r="J298"/>
    </row>
    <row r="299" spans="10:10" x14ac:dyDescent="0.2">
      <c r="J299"/>
    </row>
    <row r="300" spans="10:10" x14ac:dyDescent="0.2">
      <c r="J300"/>
    </row>
    <row r="301" spans="10:10" x14ac:dyDescent="0.2">
      <c r="J301"/>
    </row>
    <row r="302" spans="10:10" x14ac:dyDescent="0.2">
      <c r="J302"/>
    </row>
    <row r="303" spans="10:10" x14ac:dyDescent="0.2">
      <c r="J303"/>
    </row>
    <row r="304" spans="10:10" x14ac:dyDescent="0.2">
      <c r="J304"/>
    </row>
    <row r="305" spans="10:10" x14ac:dyDescent="0.2">
      <c r="J305"/>
    </row>
    <row r="306" spans="10:10" x14ac:dyDescent="0.2">
      <c r="J306"/>
    </row>
    <row r="307" spans="10:10" x14ac:dyDescent="0.2">
      <c r="J307"/>
    </row>
    <row r="308" spans="10:10" x14ac:dyDescent="0.2">
      <c r="J308"/>
    </row>
    <row r="309" spans="10:10" x14ac:dyDescent="0.2">
      <c r="J309"/>
    </row>
    <row r="310" spans="10:10" x14ac:dyDescent="0.2">
      <c r="J310"/>
    </row>
    <row r="311" spans="10:10" x14ac:dyDescent="0.2">
      <c r="J311"/>
    </row>
    <row r="312" spans="10:10" x14ac:dyDescent="0.2">
      <c r="J312"/>
    </row>
    <row r="313" spans="10:10" x14ac:dyDescent="0.2">
      <c r="J313"/>
    </row>
    <row r="314" spans="10:10" x14ac:dyDescent="0.2">
      <c r="J314"/>
    </row>
    <row r="315" spans="10:10" x14ac:dyDescent="0.2">
      <c r="J315"/>
    </row>
    <row r="316" spans="10:10" x14ac:dyDescent="0.2">
      <c r="J316"/>
    </row>
    <row r="317" spans="10:10" x14ac:dyDescent="0.2">
      <c r="J317"/>
    </row>
    <row r="318" spans="10:10" x14ac:dyDescent="0.2">
      <c r="J318"/>
    </row>
    <row r="319" spans="10:10" x14ac:dyDescent="0.2">
      <c r="J319"/>
    </row>
    <row r="320" spans="10:10" x14ac:dyDescent="0.2">
      <c r="J320"/>
    </row>
    <row r="321" spans="10:10" x14ac:dyDescent="0.2">
      <c r="J321"/>
    </row>
    <row r="322" spans="10:10" x14ac:dyDescent="0.2">
      <c r="J322"/>
    </row>
    <row r="323" spans="10:10" x14ac:dyDescent="0.2">
      <c r="J323"/>
    </row>
    <row r="324" spans="10:10" x14ac:dyDescent="0.2">
      <c r="J324"/>
    </row>
    <row r="325" spans="10:10" x14ac:dyDescent="0.2">
      <c r="J325"/>
    </row>
    <row r="326" spans="10:10" x14ac:dyDescent="0.2">
      <c r="J326"/>
    </row>
    <row r="327" spans="10:10" x14ac:dyDescent="0.2">
      <c r="J327"/>
    </row>
    <row r="328" spans="10:10" x14ac:dyDescent="0.2">
      <c r="J328"/>
    </row>
    <row r="329" spans="10:10" x14ac:dyDescent="0.2">
      <c r="J329"/>
    </row>
    <row r="330" spans="10:10" x14ac:dyDescent="0.2">
      <c r="J330"/>
    </row>
    <row r="331" spans="10:10" x14ac:dyDescent="0.2">
      <c r="J331"/>
    </row>
    <row r="332" spans="10:10" x14ac:dyDescent="0.2">
      <c r="J332"/>
    </row>
    <row r="333" spans="10:10" x14ac:dyDescent="0.2">
      <c r="J333"/>
    </row>
    <row r="334" spans="10:10" x14ac:dyDescent="0.2">
      <c r="J334"/>
    </row>
    <row r="335" spans="10:10" x14ac:dyDescent="0.2">
      <c r="J335"/>
    </row>
    <row r="336" spans="10:10" x14ac:dyDescent="0.2">
      <c r="J336"/>
    </row>
    <row r="337" spans="10:10" x14ac:dyDescent="0.2">
      <c r="J337"/>
    </row>
    <row r="338" spans="10:10" x14ac:dyDescent="0.2">
      <c r="J338"/>
    </row>
    <row r="339" spans="10:10" x14ac:dyDescent="0.2">
      <c r="J339"/>
    </row>
    <row r="340" spans="10:10" x14ac:dyDescent="0.2">
      <c r="J340"/>
    </row>
    <row r="341" spans="10:10" x14ac:dyDescent="0.2">
      <c r="J341"/>
    </row>
    <row r="342" spans="10:10" x14ac:dyDescent="0.2">
      <c r="J342"/>
    </row>
    <row r="343" spans="10:10" x14ac:dyDescent="0.2">
      <c r="J343"/>
    </row>
    <row r="344" spans="10:10" x14ac:dyDescent="0.2">
      <c r="J344"/>
    </row>
    <row r="345" spans="10:10" x14ac:dyDescent="0.2">
      <c r="J345"/>
    </row>
    <row r="346" spans="10:10" x14ac:dyDescent="0.2">
      <c r="J346"/>
    </row>
    <row r="347" spans="10:10" x14ac:dyDescent="0.2">
      <c r="J347"/>
    </row>
    <row r="348" spans="10:10" x14ac:dyDescent="0.2">
      <c r="J348"/>
    </row>
    <row r="349" spans="10:10" x14ac:dyDescent="0.2">
      <c r="J349"/>
    </row>
    <row r="350" spans="10:10" x14ac:dyDescent="0.2">
      <c r="J350"/>
    </row>
    <row r="351" spans="10:10" x14ac:dyDescent="0.2">
      <c r="J351"/>
    </row>
    <row r="352" spans="10:10" x14ac:dyDescent="0.2">
      <c r="J352"/>
    </row>
    <row r="353" spans="10:10" x14ac:dyDescent="0.2">
      <c r="J353"/>
    </row>
    <row r="354" spans="10:10" x14ac:dyDescent="0.2">
      <c r="J354"/>
    </row>
    <row r="355" spans="10:10" x14ac:dyDescent="0.2">
      <c r="J355"/>
    </row>
    <row r="356" spans="10:10" x14ac:dyDescent="0.2">
      <c r="J356"/>
    </row>
    <row r="357" spans="10:10" x14ac:dyDescent="0.2">
      <c r="J357"/>
    </row>
  </sheetData>
  <mergeCells count="11">
    <mergeCell ref="A47:J47"/>
    <mergeCell ref="A5:L5"/>
    <mergeCell ref="A6:L6"/>
    <mergeCell ref="G8:H8"/>
    <mergeCell ref="I8:J8"/>
    <mergeCell ref="K8:L8"/>
    <mergeCell ref="A1:L1"/>
    <mergeCell ref="A2:L2"/>
    <mergeCell ref="A3:L3"/>
    <mergeCell ref="B9:J9"/>
    <mergeCell ref="A42:J42"/>
  </mergeCells>
  <phoneticPr fontId="18" type="noConversion"/>
  <pageMargins left="0.75" right="0.75" top="1" bottom="1" header="0" footer="0"/>
  <headerFooter alignWithMargins="0"/>
  <drawing r:id="rId1"/>
  <legacyDrawing r:id="rId2"/>
  <oleObjects>
    <mc:AlternateContent xmlns:mc="http://schemas.openxmlformats.org/markup-compatibility/2006">
      <mc:Choice Requires="x14">
        <oleObject progId="Word.Document.8" shapeId="17409" r:id="rId3">
          <objectPr defaultSize="0" autoPict="0" r:id="rId4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7409" r:id="rId3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48"/>
  <sheetViews>
    <sheetView topLeftCell="A7" workbookViewId="0">
      <selection activeCell="J10" sqref="J10:J23"/>
    </sheetView>
  </sheetViews>
  <sheetFormatPr baseColWidth="10" defaultColWidth="9.140625" defaultRowHeight="12.75" x14ac:dyDescent="0.2"/>
  <cols>
    <col min="1" max="1" width="9.7109375" style="100" customWidth="1"/>
    <col min="2" max="2" width="10.85546875" style="96" customWidth="1"/>
    <col min="3" max="3" width="11.7109375" style="101" bestFit="1" customWidth="1"/>
    <col min="4" max="4" width="12.28515625" style="99" customWidth="1"/>
    <col min="5" max="5" width="7.28515625" style="99" customWidth="1"/>
    <col min="6" max="6" width="11.42578125" style="96" customWidth="1"/>
    <col min="7" max="7" width="7.42578125" style="96" customWidth="1"/>
    <col min="8" max="8" width="11.140625" style="101" customWidth="1"/>
    <col min="9" max="9" width="12.85546875" style="96" bestFit="1" customWidth="1"/>
    <col min="10" max="10" width="12.140625" style="102" customWidth="1"/>
    <col min="11" max="11" width="11.42578125" style="96" customWidth="1"/>
    <col min="12" max="12" width="12.28515625" style="96" bestFit="1" customWidth="1"/>
    <col min="13" max="13" width="12" style="96" bestFit="1" customWidth="1"/>
    <col min="14" max="14" width="9.140625" style="96" customWidth="1"/>
    <col min="15" max="15" width="15.85546875" style="96" customWidth="1"/>
    <col min="16" max="16384" width="9.140625" style="96"/>
  </cols>
  <sheetData>
    <row r="1" spans="1:14" customFormat="1" x14ac:dyDescent="0.2">
      <c r="A1" s="659" t="s">
        <v>0</v>
      </c>
      <c r="B1" s="659"/>
      <c r="C1" s="659"/>
      <c r="D1" s="659"/>
      <c r="E1" s="659"/>
      <c r="F1" s="659"/>
      <c r="G1" s="659"/>
      <c r="H1" s="659"/>
      <c r="I1" s="659"/>
      <c r="J1" s="659"/>
      <c r="K1" s="113"/>
      <c r="L1" s="109"/>
    </row>
    <row r="2" spans="1:14" customFormat="1" x14ac:dyDescent="0.2">
      <c r="A2" s="660" t="s">
        <v>8</v>
      </c>
      <c r="B2" s="660"/>
      <c r="C2" s="660"/>
      <c r="D2" s="660"/>
      <c r="E2" s="660"/>
      <c r="F2" s="660"/>
      <c r="G2" s="660"/>
      <c r="H2" s="660"/>
      <c r="I2" s="660"/>
      <c r="J2" s="660"/>
      <c r="K2" s="113"/>
      <c r="L2" s="109"/>
    </row>
    <row r="3" spans="1:14" customFormat="1" x14ac:dyDescent="0.2">
      <c r="A3" s="660" t="s">
        <v>9</v>
      </c>
      <c r="B3" s="660"/>
      <c r="C3" s="660"/>
      <c r="D3" s="660"/>
      <c r="E3" s="660"/>
      <c r="F3" s="660"/>
      <c r="G3" s="660"/>
      <c r="H3" s="660"/>
      <c r="I3" s="660"/>
      <c r="J3" s="660"/>
      <c r="K3" s="113"/>
      <c r="L3" s="109"/>
    </row>
    <row r="4" spans="1:14" customFormat="1" x14ac:dyDescent="0.2">
      <c r="A4" s="115"/>
      <c r="B4" s="115"/>
      <c r="C4" s="115"/>
      <c r="D4" s="115"/>
      <c r="E4" s="115"/>
      <c r="F4" s="115"/>
      <c r="G4" s="115"/>
      <c r="H4" s="114"/>
      <c r="I4" s="116"/>
      <c r="J4" s="112"/>
      <c r="K4" s="113"/>
      <c r="L4" s="109"/>
    </row>
    <row r="5" spans="1:14" customFormat="1" x14ac:dyDescent="0.2">
      <c r="A5" s="661" t="s">
        <v>114</v>
      </c>
      <c r="B5" s="661"/>
      <c r="C5" s="661"/>
      <c r="D5" s="661"/>
      <c r="E5" s="661"/>
      <c r="F5" s="661"/>
      <c r="G5" s="661"/>
      <c r="H5" s="661"/>
      <c r="I5" s="661"/>
      <c r="J5" s="661"/>
      <c r="K5" s="113"/>
      <c r="L5" s="109"/>
    </row>
    <row r="6" spans="1:14" customFormat="1" x14ac:dyDescent="0.2">
      <c r="A6" s="659" t="s">
        <v>244</v>
      </c>
      <c r="B6" s="659"/>
      <c r="C6" s="659"/>
      <c r="D6" s="659"/>
      <c r="E6" s="659"/>
      <c r="F6" s="659"/>
      <c r="G6" s="659"/>
      <c r="H6" s="659"/>
      <c r="I6" s="659"/>
      <c r="J6" s="659"/>
      <c r="K6" s="113"/>
      <c r="L6" s="109"/>
    </row>
    <row r="8" spans="1:14" s="91" customFormat="1" ht="25.5" customHeight="1" x14ac:dyDescent="0.2">
      <c r="A8" s="90"/>
      <c r="B8" s="673" t="s">
        <v>42</v>
      </c>
      <c r="C8" s="674"/>
      <c r="D8" s="674"/>
      <c r="E8" s="674"/>
      <c r="F8" s="674"/>
      <c r="G8" s="674"/>
      <c r="H8" s="675"/>
      <c r="I8" s="676" t="s">
        <v>71</v>
      </c>
      <c r="J8" s="677"/>
      <c r="K8" s="677"/>
      <c r="L8" s="678"/>
    </row>
    <row r="9" spans="1:14" ht="57" customHeight="1" x14ac:dyDescent="0.2">
      <c r="A9" s="90" t="s">
        <v>39</v>
      </c>
      <c r="B9" s="93" t="s">
        <v>43</v>
      </c>
      <c r="C9" s="94" t="s">
        <v>44</v>
      </c>
      <c r="D9" s="92" t="s">
        <v>209</v>
      </c>
      <c r="E9" s="92" t="s">
        <v>211</v>
      </c>
      <c r="F9" s="92" t="s">
        <v>210</v>
      </c>
      <c r="G9" s="92" t="s">
        <v>212</v>
      </c>
      <c r="H9" s="94" t="s">
        <v>70</v>
      </c>
      <c r="I9" s="92" t="s">
        <v>213</v>
      </c>
      <c r="J9" s="95" t="s">
        <v>182</v>
      </c>
      <c r="K9" s="92" t="s">
        <v>45</v>
      </c>
      <c r="L9" s="93" t="s">
        <v>214</v>
      </c>
      <c r="M9" s="93" t="s">
        <v>215</v>
      </c>
      <c r="N9" s="97"/>
    </row>
    <row r="10" spans="1:14" x14ac:dyDescent="0.2">
      <c r="A10" s="98">
        <f>'QUINCENA 1'!F11</f>
        <v>42217</v>
      </c>
      <c r="B10" s="497">
        <f>INTERCONEXION!D5</f>
        <v>117.2</v>
      </c>
      <c r="C10" s="498">
        <v>0</v>
      </c>
      <c r="D10" s="498">
        <f>INTERCONEXION!F5</f>
        <v>3714.6860000000001</v>
      </c>
      <c r="E10" s="496">
        <f>G10*1.8+32</f>
        <v>78.988100000000003</v>
      </c>
      <c r="F10" s="499">
        <f>D10*1</f>
        <v>3714.6860000000001</v>
      </c>
      <c r="G10" s="499">
        <f>INTERCONEXION!G5</f>
        <v>26.104500000000002</v>
      </c>
      <c r="H10" s="499">
        <f>C10/10</f>
        <v>0</v>
      </c>
      <c r="I10" s="508">
        <f>INTERCONEXION!J5*1000</f>
        <v>508.49999999999994</v>
      </c>
      <c r="J10" s="89"/>
      <c r="K10" s="123"/>
      <c r="L10" s="509">
        <f>I10*J10/1000000</f>
        <v>0</v>
      </c>
      <c r="M10" s="509">
        <f>L10/0.252</f>
        <v>0</v>
      </c>
    </row>
    <row r="11" spans="1:14" x14ac:dyDescent="0.2">
      <c r="A11" s="98">
        <f>A10+1</f>
        <v>42218</v>
      </c>
      <c r="B11" s="497">
        <f>INTERCONEXION!D6</f>
        <v>1087.933</v>
      </c>
      <c r="C11" s="498">
        <v>0</v>
      </c>
      <c r="D11" s="498">
        <f>INTERCONEXION!F6</f>
        <v>3715.8539999999998</v>
      </c>
      <c r="E11" s="496">
        <f t="shared" ref="E11:E40" si="0">G11*1.8+32</f>
        <v>70.797020000000003</v>
      </c>
      <c r="F11" s="499">
        <f t="shared" ref="F11:F40" si="1">D11*1</f>
        <v>3715.8539999999998</v>
      </c>
      <c r="G11" s="499">
        <f>INTERCONEXION!G6</f>
        <v>21.553899999999999</v>
      </c>
      <c r="H11" s="499">
        <f t="shared" ref="H11:H37" si="2">C11/10</f>
        <v>0</v>
      </c>
      <c r="I11" s="508">
        <f>INTERCONEXION!J6*1000</f>
        <v>10262</v>
      </c>
      <c r="J11" s="89"/>
      <c r="K11" s="107"/>
      <c r="L11" s="509">
        <f t="shared" ref="L11:L37" si="3">I11*J11/1000000</f>
        <v>0</v>
      </c>
      <c r="M11" s="509">
        <f t="shared" ref="M11:M40" si="4">L11/0.252</f>
        <v>0</v>
      </c>
      <c r="N11" s="110"/>
    </row>
    <row r="12" spans="1:14" x14ac:dyDescent="0.2">
      <c r="A12" s="98">
        <f t="shared" ref="A12:A37" si="5">A11+1</f>
        <v>42219</v>
      </c>
      <c r="B12" s="497">
        <f>INTERCONEXION!D7</f>
        <v>1440</v>
      </c>
      <c r="C12" s="498">
        <v>0</v>
      </c>
      <c r="D12" s="498">
        <f>INTERCONEXION!F7</f>
        <v>3708.3850000000002</v>
      </c>
      <c r="E12" s="496">
        <f t="shared" si="0"/>
        <v>68.740880000000004</v>
      </c>
      <c r="F12" s="499">
        <f t="shared" si="1"/>
        <v>3708.3850000000002</v>
      </c>
      <c r="G12" s="499">
        <f>INTERCONEXION!G7</f>
        <v>20.4116</v>
      </c>
      <c r="H12" s="499">
        <f t="shared" si="2"/>
        <v>0</v>
      </c>
      <c r="I12" s="508">
        <f>INTERCONEXION!J7*1000</f>
        <v>18109.8</v>
      </c>
      <c r="J12" s="89"/>
      <c r="K12" s="217"/>
      <c r="L12" s="509">
        <f t="shared" si="3"/>
        <v>0</v>
      </c>
      <c r="M12" s="509">
        <f t="shared" si="4"/>
        <v>0</v>
      </c>
    </row>
    <row r="13" spans="1:14" x14ac:dyDescent="0.2">
      <c r="A13" s="98">
        <f t="shared" si="5"/>
        <v>42220</v>
      </c>
      <c r="B13" s="497">
        <f>INTERCONEXION!D8</f>
        <v>1440</v>
      </c>
      <c r="C13" s="498">
        <v>0</v>
      </c>
      <c r="D13" s="498">
        <f>INTERCONEXION!F8</f>
        <v>3704.5770000000002</v>
      </c>
      <c r="E13" s="496">
        <f t="shared" si="0"/>
        <v>69.061460000000011</v>
      </c>
      <c r="F13" s="499">
        <f t="shared" si="1"/>
        <v>3704.5770000000002</v>
      </c>
      <c r="G13" s="499">
        <f>INTERCONEXION!G8</f>
        <v>20.589700000000001</v>
      </c>
      <c r="H13" s="499">
        <f t="shared" si="2"/>
        <v>0</v>
      </c>
      <c r="I13" s="508">
        <f>INTERCONEXION!J8*1000</f>
        <v>18239.7</v>
      </c>
      <c r="J13" s="89"/>
      <c r="K13" s="127"/>
      <c r="L13" s="509">
        <f t="shared" si="3"/>
        <v>0</v>
      </c>
      <c r="M13" s="509">
        <f t="shared" si="4"/>
        <v>0</v>
      </c>
    </row>
    <row r="14" spans="1:14" x14ac:dyDescent="0.2">
      <c r="A14" s="98">
        <f t="shared" si="5"/>
        <v>42221</v>
      </c>
      <c r="B14" s="497">
        <f>INTERCONEXION!D9</f>
        <v>1440</v>
      </c>
      <c r="C14" s="498">
        <v>0</v>
      </c>
      <c r="D14" s="498">
        <f>INTERCONEXION!F9</f>
        <v>3706.3139999999999</v>
      </c>
      <c r="E14" s="496">
        <f t="shared" si="0"/>
        <v>68.405180000000001</v>
      </c>
      <c r="F14" s="499">
        <f t="shared" si="1"/>
        <v>3706.3139999999999</v>
      </c>
      <c r="G14" s="499">
        <f>INTERCONEXION!G9</f>
        <v>20.225100000000001</v>
      </c>
      <c r="H14" s="499">
        <f t="shared" si="2"/>
        <v>0</v>
      </c>
      <c r="I14" s="508">
        <f>INTERCONEXION!J9*1000</f>
        <v>18408.100000000002</v>
      </c>
      <c r="J14" s="89"/>
      <c r="K14" s="127"/>
      <c r="L14" s="509">
        <f t="shared" si="3"/>
        <v>0</v>
      </c>
      <c r="M14" s="509">
        <f t="shared" si="4"/>
        <v>0</v>
      </c>
    </row>
    <row r="15" spans="1:14" x14ac:dyDescent="0.2">
      <c r="A15" s="98">
        <f t="shared" si="5"/>
        <v>42222</v>
      </c>
      <c r="B15" s="497">
        <f>INTERCONEXION!D10</f>
        <v>1440</v>
      </c>
      <c r="C15" s="498">
        <v>0</v>
      </c>
      <c r="D15" s="498">
        <f>INTERCONEXION!F10</f>
        <v>3691.1709999999998</v>
      </c>
      <c r="E15" s="496">
        <f t="shared" si="0"/>
        <v>68.891359999999992</v>
      </c>
      <c r="F15" s="499">
        <f t="shared" si="1"/>
        <v>3691.1709999999998</v>
      </c>
      <c r="G15" s="499">
        <f>INTERCONEXION!G10</f>
        <v>20.495200000000001</v>
      </c>
      <c r="H15" s="499">
        <f t="shared" si="2"/>
        <v>0</v>
      </c>
      <c r="I15" s="508">
        <f>INTERCONEXION!J10*1000</f>
        <v>18977.699999999997</v>
      </c>
      <c r="J15" s="89"/>
      <c r="K15" s="127"/>
      <c r="L15" s="509">
        <f t="shared" si="3"/>
        <v>0</v>
      </c>
      <c r="M15" s="509">
        <f t="shared" si="4"/>
        <v>0</v>
      </c>
    </row>
    <row r="16" spans="1:14" x14ac:dyDescent="0.2">
      <c r="A16" s="98">
        <f t="shared" si="5"/>
        <v>42223</v>
      </c>
      <c r="B16" s="497">
        <f>INTERCONEXION!D11</f>
        <v>1360.55</v>
      </c>
      <c r="C16" s="498">
        <v>0</v>
      </c>
      <c r="D16" s="498">
        <f>INTERCONEXION!F11</f>
        <v>3695.8090000000002</v>
      </c>
      <c r="E16" s="496">
        <f t="shared" si="0"/>
        <v>68.974879999999999</v>
      </c>
      <c r="F16" s="499">
        <f t="shared" si="1"/>
        <v>3695.8090000000002</v>
      </c>
      <c r="G16" s="499">
        <f>INTERCONEXION!G11</f>
        <v>20.541599999999999</v>
      </c>
      <c r="H16" s="499">
        <f t="shared" si="2"/>
        <v>0</v>
      </c>
      <c r="I16" s="508">
        <f>INTERCONEXION!J11*1000</f>
        <v>17040.7</v>
      </c>
      <c r="J16" s="89"/>
      <c r="K16" s="127"/>
      <c r="L16" s="509">
        <f t="shared" si="3"/>
        <v>0</v>
      </c>
      <c r="M16" s="509">
        <f t="shared" si="4"/>
        <v>0</v>
      </c>
    </row>
    <row r="17" spans="1:15" x14ac:dyDescent="0.2">
      <c r="A17" s="98">
        <f t="shared" si="5"/>
        <v>42224</v>
      </c>
      <c r="B17" s="497">
        <f>INTERCONEXION!D12</f>
        <v>26.416699999999999</v>
      </c>
      <c r="C17" s="498">
        <v>0</v>
      </c>
      <c r="D17" s="498">
        <f>INTERCONEXION!F12</f>
        <v>3720.241</v>
      </c>
      <c r="E17" s="496">
        <f t="shared" si="0"/>
        <v>70.423159999999996</v>
      </c>
      <c r="F17" s="499">
        <f t="shared" si="1"/>
        <v>3720.241</v>
      </c>
      <c r="G17" s="499">
        <f>INTERCONEXION!G12</f>
        <v>21.3462</v>
      </c>
      <c r="H17" s="499">
        <f t="shared" si="2"/>
        <v>0</v>
      </c>
      <c r="I17" s="508">
        <f>INTERCONEXION!J12*1000</f>
        <v>571.69999999999993</v>
      </c>
      <c r="J17" s="89"/>
      <c r="K17" s="127"/>
      <c r="L17" s="509">
        <f t="shared" si="3"/>
        <v>0</v>
      </c>
      <c r="M17" s="509">
        <f t="shared" si="4"/>
        <v>0</v>
      </c>
    </row>
    <row r="18" spans="1:15" x14ac:dyDescent="0.2">
      <c r="A18" s="98">
        <f t="shared" si="5"/>
        <v>42225</v>
      </c>
      <c r="B18" s="497">
        <f>INTERCONEXION!D13</f>
        <v>747.93330000000003</v>
      </c>
      <c r="C18" s="498">
        <v>0</v>
      </c>
      <c r="D18" s="498">
        <f>INTERCONEXION!F13</f>
        <v>3701.4369999999999</v>
      </c>
      <c r="E18" s="496">
        <f t="shared" si="0"/>
        <v>68.981179999999995</v>
      </c>
      <c r="F18" s="499">
        <f t="shared" si="1"/>
        <v>3701.4369999999999</v>
      </c>
      <c r="G18" s="499">
        <f>INTERCONEXION!G13</f>
        <v>20.545100000000001</v>
      </c>
      <c r="H18" s="499">
        <f t="shared" si="2"/>
        <v>0</v>
      </c>
      <c r="I18" s="508">
        <f>INTERCONEXION!J13*1000</f>
        <v>9193.0999999999985</v>
      </c>
      <c r="J18" s="89"/>
      <c r="K18" s="127"/>
      <c r="L18" s="509">
        <f t="shared" si="3"/>
        <v>0</v>
      </c>
      <c r="M18" s="509">
        <f t="shared" si="4"/>
        <v>0</v>
      </c>
    </row>
    <row r="19" spans="1:15" x14ac:dyDescent="0.2">
      <c r="A19" s="98">
        <f t="shared" si="5"/>
        <v>42226</v>
      </c>
      <c r="B19" s="497">
        <f>INTERCONEXION!D14</f>
        <v>1440</v>
      </c>
      <c r="C19" s="498">
        <v>0</v>
      </c>
      <c r="D19" s="498">
        <f>INTERCONEXION!F14</f>
        <v>3696.9949999999999</v>
      </c>
      <c r="E19" s="496">
        <f t="shared" si="0"/>
        <v>69.269360000000006</v>
      </c>
      <c r="F19" s="499">
        <f t="shared" si="1"/>
        <v>3696.9949999999999</v>
      </c>
      <c r="G19" s="499">
        <f>INTERCONEXION!G14</f>
        <v>20.705200000000001</v>
      </c>
      <c r="H19" s="499">
        <f t="shared" si="2"/>
        <v>0</v>
      </c>
      <c r="I19" s="508">
        <f>INTERCONEXION!J14*1000</f>
        <v>19856.599999999999</v>
      </c>
      <c r="J19" s="89"/>
      <c r="K19" s="127"/>
      <c r="L19" s="509">
        <f t="shared" si="3"/>
        <v>0</v>
      </c>
      <c r="M19" s="509">
        <f t="shared" si="4"/>
        <v>0</v>
      </c>
    </row>
    <row r="20" spans="1:15" x14ac:dyDescent="0.2">
      <c r="A20" s="98">
        <f t="shared" si="5"/>
        <v>42227</v>
      </c>
      <c r="B20" s="497">
        <f>INTERCONEXION!D15</f>
        <v>1440</v>
      </c>
      <c r="C20" s="498">
        <v>0</v>
      </c>
      <c r="D20" s="498">
        <f>INTERCONEXION!F15</f>
        <v>3697.0239999999999</v>
      </c>
      <c r="E20" s="496">
        <f t="shared" si="0"/>
        <v>69.079099999999997</v>
      </c>
      <c r="F20" s="499">
        <f t="shared" si="1"/>
        <v>3697.0239999999999</v>
      </c>
      <c r="G20" s="499">
        <f>INTERCONEXION!G15</f>
        <v>20.599499999999999</v>
      </c>
      <c r="H20" s="499">
        <f t="shared" si="2"/>
        <v>0</v>
      </c>
      <c r="I20" s="508">
        <f>INTERCONEXION!J15*1000</f>
        <v>20464.600000000002</v>
      </c>
      <c r="J20" s="126"/>
      <c r="K20" s="127"/>
      <c r="L20" s="509">
        <f t="shared" si="3"/>
        <v>0</v>
      </c>
      <c r="M20" s="509">
        <f t="shared" si="4"/>
        <v>0</v>
      </c>
      <c r="N20" s="99"/>
    </row>
    <row r="21" spans="1:15" x14ac:dyDescent="0.2">
      <c r="A21" s="98">
        <f t="shared" si="5"/>
        <v>42228</v>
      </c>
      <c r="B21" s="497">
        <f>INTERCONEXION!D16</f>
        <v>1440</v>
      </c>
      <c r="C21" s="498">
        <v>0</v>
      </c>
      <c r="D21" s="498">
        <f>INTERCONEXION!F16</f>
        <v>3697.3130000000001</v>
      </c>
      <c r="E21" s="496">
        <f t="shared" si="0"/>
        <v>68.876779999999997</v>
      </c>
      <c r="F21" s="499">
        <f t="shared" si="1"/>
        <v>3697.3130000000001</v>
      </c>
      <c r="G21" s="499">
        <f>INTERCONEXION!G16</f>
        <v>20.487100000000002</v>
      </c>
      <c r="H21" s="499">
        <f t="shared" si="2"/>
        <v>0</v>
      </c>
      <c r="I21" s="508">
        <f>INTERCONEXION!J16*1000</f>
        <v>20339.8</v>
      </c>
      <c r="J21" s="126"/>
      <c r="K21" s="127"/>
      <c r="L21" s="509">
        <f t="shared" si="3"/>
        <v>0</v>
      </c>
      <c r="M21" s="509">
        <f t="shared" si="4"/>
        <v>0</v>
      </c>
    </row>
    <row r="22" spans="1:15" x14ac:dyDescent="0.2">
      <c r="A22" s="98">
        <f t="shared" si="5"/>
        <v>42229</v>
      </c>
      <c r="B22" s="497">
        <f>INTERCONEXION!D17</f>
        <v>1440</v>
      </c>
      <c r="C22" s="498">
        <v>0</v>
      </c>
      <c r="D22" s="498">
        <f>INTERCONEXION!F17</f>
        <v>3695.65</v>
      </c>
      <c r="E22" s="496">
        <f t="shared" si="0"/>
        <v>69.153080000000003</v>
      </c>
      <c r="F22" s="499">
        <f t="shared" si="1"/>
        <v>3695.65</v>
      </c>
      <c r="G22" s="499">
        <f>INTERCONEXION!G17</f>
        <v>20.640599999999999</v>
      </c>
      <c r="H22" s="499">
        <f t="shared" si="2"/>
        <v>0</v>
      </c>
      <c r="I22" s="508">
        <f>INTERCONEXION!J17*1000</f>
        <v>20159.900000000001</v>
      </c>
      <c r="J22" s="126"/>
      <c r="K22" s="127"/>
      <c r="L22" s="509">
        <f t="shared" si="3"/>
        <v>0</v>
      </c>
      <c r="M22" s="509">
        <f t="shared" si="4"/>
        <v>0</v>
      </c>
    </row>
    <row r="23" spans="1:15" x14ac:dyDescent="0.2">
      <c r="A23" s="98">
        <f t="shared" si="5"/>
        <v>42230</v>
      </c>
      <c r="B23" s="497">
        <f>INTERCONEXION!D18</f>
        <v>1440</v>
      </c>
      <c r="C23" s="498">
        <v>0</v>
      </c>
      <c r="D23" s="498">
        <f>INTERCONEXION!F18</f>
        <v>3702.5120000000002</v>
      </c>
      <c r="E23" s="496">
        <f t="shared" si="0"/>
        <v>69.164420000000007</v>
      </c>
      <c r="F23" s="499">
        <f t="shared" si="1"/>
        <v>3702.5120000000002</v>
      </c>
      <c r="G23" s="499">
        <f>INTERCONEXION!G18</f>
        <v>20.646899999999999</v>
      </c>
      <c r="H23" s="499">
        <f t="shared" si="2"/>
        <v>0</v>
      </c>
      <c r="I23" s="508">
        <f>INTERCONEXION!J18*1000</f>
        <v>20290.900000000001</v>
      </c>
      <c r="J23" s="126"/>
      <c r="K23" s="127"/>
      <c r="L23" s="509">
        <f t="shared" si="3"/>
        <v>0</v>
      </c>
      <c r="M23" s="509">
        <f t="shared" si="4"/>
        <v>0</v>
      </c>
      <c r="O23" s="99"/>
    </row>
    <row r="24" spans="1:15" x14ac:dyDescent="0.2">
      <c r="A24" s="98">
        <f t="shared" si="5"/>
        <v>42231</v>
      </c>
      <c r="B24" s="497">
        <f>INTERCONEXION!D19</f>
        <v>0</v>
      </c>
      <c r="C24" s="498">
        <v>0</v>
      </c>
      <c r="D24" s="498">
        <f>INTERCONEXION!F19</f>
        <v>0</v>
      </c>
      <c r="E24" s="496">
        <f t="shared" si="0"/>
        <v>32</v>
      </c>
      <c r="F24" s="499">
        <f t="shared" si="1"/>
        <v>0</v>
      </c>
      <c r="G24" s="499">
        <f>INTERCONEXION!G19</f>
        <v>0</v>
      </c>
      <c r="H24" s="499">
        <f t="shared" si="2"/>
        <v>0</v>
      </c>
      <c r="I24" s="508">
        <f>INTERCONEXION!J19*1000</f>
        <v>0</v>
      </c>
      <c r="J24" s="124"/>
      <c r="K24" s="107"/>
      <c r="L24" s="509">
        <f t="shared" si="3"/>
        <v>0</v>
      </c>
      <c r="M24" s="509">
        <f t="shared" si="4"/>
        <v>0</v>
      </c>
      <c r="N24" s="99"/>
    </row>
    <row r="25" spans="1:15" x14ac:dyDescent="0.2">
      <c r="A25" s="98">
        <f t="shared" si="5"/>
        <v>42232</v>
      </c>
      <c r="B25" s="497">
        <f>INTERCONEXION!D20</f>
        <v>0</v>
      </c>
      <c r="C25" s="498">
        <v>0</v>
      </c>
      <c r="D25" s="498">
        <f>INTERCONEXION!F20</f>
        <v>0</v>
      </c>
      <c r="E25" s="496">
        <f t="shared" si="0"/>
        <v>32</v>
      </c>
      <c r="F25" s="499">
        <f t="shared" si="1"/>
        <v>0</v>
      </c>
      <c r="G25" s="499">
        <f>INTERCONEXION!G20</f>
        <v>0</v>
      </c>
      <c r="H25" s="499">
        <f t="shared" si="2"/>
        <v>0</v>
      </c>
      <c r="I25" s="508">
        <f>INTERCONEXION!J20*1000</f>
        <v>0</v>
      </c>
      <c r="J25" s="124"/>
      <c r="K25" s="123"/>
      <c r="L25" s="509">
        <f t="shared" si="3"/>
        <v>0</v>
      </c>
      <c r="M25" s="509">
        <f t="shared" si="4"/>
        <v>0</v>
      </c>
    </row>
    <row r="26" spans="1:15" x14ac:dyDescent="0.2">
      <c r="A26" s="98">
        <f t="shared" si="5"/>
        <v>42233</v>
      </c>
      <c r="B26" s="497">
        <f>INTERCONEXION!D21</f>
        <v>0</v>
      </c>
      <c r="C26" s="498">
        <v>0</v>
      </c>
      <c r="D26" s="498">
        <f>INTERCONEXION!F21</f>
        <v>0</v>
      </c>
      <c r="E26" s="496">
        <f t="shared" si="0"/>
        <v>32</v>
      </c>
      <c r="F26" s="499">
        <f t="shared" si="1"/>
        <v>0</v>
      </c>
      <c r="G26" s="499">
        <f>INTERCONEXION!G21</f>
        <v>0</v>
      </c>
      <c r="H26" s="499">
        <f t="shared" si="2"/>
        <v>0</v>
      </c>
      <c r="I26" s="508">
        <f>INTERCONEXION!J21*1000</f>
        <v>0</v>
      </c>
      <c r="J26" s="124"/>
      <c r="K26" s="125"/>
      <c r="L26" s="509">
        <f t="shared" si="3"/>
        <v>0</v>
      </c>
      <c r="M26" s="509">
        <f t="shared" si="4"/>
        <v>0</v>
      </c>
    </row>
    <row r="27" spans="1:15" x14ac:dyDescent="0.2">
      <c r="A27" s="98">
        <f t="shared" si="5"/>
        <v>42234</v>
      </c>
      <c r="B27" s="497">
        <f>INTERCONEXION!D22</f>
        <v>0</v>
      </c>
      <c r="C27" s="498">
        <v>0</v>
      </c>
      <c r="D27" s="498">
        <f>INTERCONEXION!F22</f>
        <v>0</v>
      </c>
      <c r="E27" s="496">
        <f t="shared" si="0"/>
        <v>32</v>
      </c>
      <c r="F27" s="499">
        <f t="shared" si="1"/>
        <v>0</v>
      </c>
      <c r="G27" s="499">
        <f>INTERCONEXION!G22</f>
        <v>0</v>
      </c>
      <c r="H27" s="499">
        <f t="shared" si="2"/>
        <v>0</v>
      </c>
      <c r="I27" s="508">
        <f>INTERCONEXION!J22*1000</f>
        <v>0</v>
      </c>
      <c r="J27" s="89"/>
      <c r="K27" s="107"/>
      <c r="L27" s="509">
        <f>I27*J27/1000000</f>
        <v>0</v>
      </c>
      <c r="M27" s="509">
        <f t="shared" si="4"/>
        <v>0</v>
      </c>
    </row>
    <row r="28" spans="1:15" x14ac:dyDescent="0.2">
      <c r="A28" s="98">
        <f t="shared" si="5"/>
        <v>42235</v>
      </c>
      <c r="B28" s="497">
        <f>INTERCONEXION!D23</f>
        <v>0</v>
      </c>
      <c r="C28" s="498">
        <v>0</v>
      </c>
      <c r="D28" s="498">
        <f>INTERCONEXION!F23</f>
        <v>0</v>
      </c>
      <c r="E28" s="496">
        <f t="shared" si="0"/>
        <v>32</v>
      </c>
      <c r="F28" s="499">
        <f t="shared" si="1"/>
        <v>0</v>
      </c>
      <c r="G28" s="499">
        <f>INTERCONEXION!G23</f>
        <v>0</v>
      </c>
      <c r="H28" s="499">
        <f t="shared" si="2"/>
        <v>0</v>
      </c>
      <c r="I28" s="508">
        <f>INTERCONEXION!J23*1000</f>
        <v>0</v>
      </c>
      <c r="J28" s="89"/>
      <c r="K28" s="107"/>
      <c r="L28" s="509">
        <f t="shared" si="3"/>
        <v>0</v>
      </c>
      <c r="M28" s="509">
        <f t="shared" si="4"/>
        <v>0</v>
      </c>
    </row>
    <row r="29" spans="1:15" x14ac:dyDescent="0.2">
      <c r="A29" s="98">
        <f t="shared" si="5"/>
        <v>42236</v>
      </c>
      <c r="B29" s="497">
        <f>INTERCONEXION!D24</f>
        <v>0</v>
      </c>
      <c r="C29" s="498">
        <v>0</v>
      </c>
      <c r="D29" s="498">
        <f>INTERCONEXION!F24</f>
        <v>0</v>
      </c>
      <c r="E29" s="496">
        <f t="shared" si="0"/>
        <v>32</v>
      </c>
      <c r="F29" s="499">
        <f t="shared" si="1"/>
        <v>0</v>
      </c>
      <c r="G29" s="499">
        <f>INTERCONEXION!G24</f>
        <v>0</v>
      </c>
      <c r="H29" s="499">
        <f t="shared" si="2"/>
        <v>0</v>
      </c>
      <c r="I29" s="508">
        <f>INTERCONEXION!J24*1000</f>
        <v>0</v>
      </c>
      <c r="J29" s="89"/>
      <c r="K29" s="107"/>
      <c r="L29" s="509">
        <f t="shared" si="3"/>
        <v>0</v>
      </c>
      <c r="M29" s="509">
        <f t="shared" si="4"/>
        <v>0</v>
      </c>
      <c r="N29" s="99"/>
    </row>
    <row r="30" spans="1:15" x14ac:dyDescent="0.2">
      <c r="A30" s="98">
        <f t="shared" si="5"/>
        <v>42237</v>
      </c>
      <c r="B30" s="497">
        <f>INTERCONEXION!D25</f>
        <v>0</v>
      </c>
      <c r="C30" s="498">
        <v>0</v>
      </c>
      <c r="D30" s="498">
        <f>INTERCONEXION!F25</f>
        <v>0</v>
      </c>
      <c r="E30" s="496">
        <f t="shared" si="0"/>
        <v>32</v>
      </c>
      <c r="F30" s="499">
        <f t="shared" si="1"/>
        <v>0</v>
      </c>
      <c r="G30" s="499">
        <f>INTERCONEXION!G25</f>
        <v>0</v>
      </c>
      <c r="H30" s="499">
        <f t="shared" si="2"/>
        <v>0</v>
      </c>
      <c r="I30" s="508">
        <f>INTERCONEXION!J25*1000</f>
        <v>0</v>
      </c>
      <c r="J30" s="89"/>
      <c r="K30" s="107"/>
      <c r="L30" s="509">
        <f t="shared" si="3"/>
        <v>0</v>
      </c>
      <c r="M30" s="509">
        <f t="shared" si="4"/>
        <v>0</v>
      </c>
    </row>
    <row r="31" spans="1:15" x14ac:dyDescent="0.2">
      <c r="A31" s="98">
        <f t="shared" si="5"/>
        <v>42238</v>
      </c>
      <c r="B31" s="497">
        <f>INTERCONEXION!D26</f>
        <v>0</v>
      </c>
      <c r="C31" s="498">
        <v>0</v>
      </c>
      <c r="D31" s="498">
        <f>INTERCONEXION!F26</f>
        <v>0</v>
      </c>
      <c r="E31" s="496">
        <f t="shared" si="0"/>
        <v>32</v>
      </c>
      <c r="F31" s="499">
        <f t="shared" si="1"/>
        <v>0</v>
      </c>
      <c r="G31" s="499">
        <f>INTERCONEXION!G26</f>
        <v>0</v>
      </c>
      <c r="H31" s="499">
        <f t="shared" si="2"/>
        <v>0</v>
      </c>
      <c r="I31" s="508">
        <f>INTERCONEXION!J26*1000</f>
        <v>0</v>
      </c>
      <c r="J31" s="89"/>
      <c r="K31" s="107"/>
      <c r="L31" s="509">
        <f t="shared" si="3"/>
        <v>0</v>
      </c>
      <c r="M31" s="509">
        <f t="shared" si="4"/>
        <v>0</v>
      </c>
    </row>
    <row r="32" spans="1:15" x14ac:dyDescent="0.2">
      <c r="A32" s="98">
        <f t="shared" si="5"/>
        <v>42239</v>
      </c>
      <c r="B32" s="497">
        <f>INTERCONEXION!D27</f>
        <v>0</v>
      </c>
      <c r="C32" s="498">
        <v>0</v>
      </c>
      <c r="D32" s="498">
        <f>INTERCONEXION!F27</f>
        <v>0</v>
      </c>
      <c r="E32" s="496">
        <f t="shared" si="0"/>
        <v>32</v>
      </c>
      <c r="F32" s="499">
        <f t="shared" si="1"/>
        <v>0</v>
      </c>
      <c r="G32" s="499">
        <f>INTERCONEXION!G27</f>
        <v>0</v>
      </c>
      <c r="H32" s="499">
        <f t="shared" si="2"/>
        <v>0</v>
      </c>
      <c r="I32" s="508">
        <f>INTERCONEXION!J27*1000</f>
        <v>0</v>
      </c>
      <c r="J32" s="89"/>
      <c r="K32" s="107"/>
      <c r="L32" s="509">
        <f>I32*J32/1000000</f>
        <v>0</v>
      </c>
      <c r="M32" s="509">
        <f t="shared" si="4"/>
        <v>0</v>
      </c>
    </row>
    <row r="33" spans="1:13" x14ac:dyDescent="0.2">
      <c r="A33" s="98">
        <f t="shared" si="5"/>
        <v>42240</v>
      </c>
      <c r="B33" s="497">
        <f>INTERCONEXION!D28</f>
        <v>0</v>
      </c>
      <c r="C33" s="498">
        <v>0</v>
      </c>
      <c r="D33" s="498">
        <f>INTERCONEXION!F28</f>
        <v>0</v>
      </c>
      <c r="E33" s="496">
        <f t="shared" si="0"/>
        <v>32</v>
      </c>
      <c r="F33" s="499">
        <f t="shared" si="1"/>
        <v>0</v>
      </c>
      <c r="G33" s="499">
        <f>INTERCONEXION!G28</f>
        <v>0</v>
      </c>
      <c r="H33" s="499">
        <f t="shared" si="2"/>
        <v>0</v>
      </c>
      <c r="I33" s="508">
        <f>INTERCONEXION!J28*1000</f>
        <v>0</v>
      </c>
      <c r="J33" s="89"/>
      <c r="K33" s="107"/>
      <c r="L33" s="509">
        <f t="shared" si="3"/>
        <v>0</v>
      </c>
      <c r="M33" s="509">
        <f t="shared" si="4"/>
        <v>0</v>
      </c>
    </row>
    <row r="34" spans="1:13" x14ac:dyDescent="0.2">
      <c r="A34" s="98">
        <f t="shared" si="5"/>
        <v>42241</v>
      </c>
      <c r="B34" s="497">
        <f>INTERCONEXION!D29</f>
        <v>0</v>
      </c>
      <c r="C34" s="498">
        <v>0</v>
      </c>
      <c r="D34" s="498">
        <f>INTERCONEXION!F29</f>
        <v>0</v>
      </c>
      <c r="E34" s="496">
        <f t="shared" si="0"/>
        <v>32</v>
      </c>
      <c r="F34" s="499">
        <f t="shared" si="1"/>
        <v>0</v>
      </c>
      <c r="G34" s="499">
        <f>INTERCONEXION!G29</f>
        <v>0</v>
      </c>
      <c r="H34" s="499">
        <f t="shared" si="2"/>
        <v>0</v>
      </c>
      <c r="I34" s="508">
        <f>INTERCONEXION!J29*1000</f>
        <v>0</v>
      </c>
      <c r="J34" s="89"/>
      <c r="K34" s="107"/>
      <c r="L34" s="509">
        <f t="shared" si="3"/>
        <v>0</v>
      </c>
      <c r="M34" s="509">
        <f t="shared" si="4"/>
        <v>0</v>
      </c>
    </row>
    <row r="35" spans="1:13" x14ac:dyDescent="0.2">
      <c r="A35" s="98">
        <f t="shared" si="5"/>
        <v>42242</v>
      </c>
      <c r="B35" s="497">
        <f>INTERCONEXION!D30</f>
        <v>0</v>
      </c>
      <c r="C35" s="498">
        <v>0</v>
      </c>
      <c r="D35" s="498">
        <f>INTERCONEXION!F30</f>
        <v>0</v>
      </c>
      <c r="E35" s="496">
        <f t="shared" si="0"/>
        <v>32</v>
      </c>
      <c r="F35" s="499">
        <f t="shared" si="1"/>
        <v>0</v>
      </c>
      <c r="G35" s="499">
        <f>INTERCONEXION!G30</f>
        <v>0</v>
      </c>
      <c r="H35" s="499">
        <f t="shared" si="2"/>
        <v>0</v>
      </c>
      <c r="I35" s="508">
        <f>INTERCONEXION!J30*1000</f>
        <v>0</v>
      </c>
      <c r="J35" s="89"/>
      <c r="K35" s="107"/>
      <c r="L35" s="509">
        <f t="shared" si="3"/>
        <v>0</v>
      </c>
      <c r="M35" s="509">
        <f t="shared" si="4"/>
        <v>0</v>
      </c>
    </row>
    <row r="36" spans="1:13" x14ac:dyDescent="0.2">
      <c r="A36" s="98">
        <f t="shared" si="5"/>
        <v>42243</v>
      </c>
      <c r="B36" s="497">
        <f>INTERCONEXION!D31</f>
        <v>0</v>
      </c>
      <c r="C36" s="498">
        <v>0</v>
      </c>
      <c r="D36" s="498">
        <f>INTERCONEXION!F31</f>
        <v>0</v>
      </c>
      <c r="E36" s="496">
        <f t="shared" si="0"/>
        <v>32</v>
      </c>
      <c r="F36" s="499">
        <f t="shared" si="1"/>
        <v>0</v>
      </c>
      <c r="G36" s="499">
        <f>INTERCONEXION!G31</f>
        <v>0</v>
      </c>
      <c r="H36" s="499">
        <f t="shared" si="2"/>
        <v>0</v>
      </c>
      <c r="I36" s="508">
        <f>INTERCONEXION!J31*1000</f>
        <v>0</v>
      </c>
      <c r="J36" s="89"/>
      <c r="K36" s="107"/>
      <c r="L36" s="509">
        <f t="shared" si="3"/>
        <v>0</v>
      </c>
      <c r="M36" s="509">
        <f t="shared" si="4"/>
        <v>0</v>
      </c>
    </row>
    <row r="37" spans="1:13" x14ac:dyDescent="0.2">
      <c r="A37" s="98">
        <f t="shared" si="5"/>
        <v>42244</v>
      </c>
      <c r="B37" s="497">
        <f>INTERCONEXION!D32</f>
        <v>0</v>
      </c>
      <c r="C37" s="498">
        <v>0</v>
      </c>
      <c r="D37" s="498">
        <f>INTERCONEXION!F32</f>
        <v>0</v>
      </c>
      <c r="E37" s="496">
        <f t="shared" si="0"/>
        <v>32</v>
      </c>
      <c r="F37" s="499">
        <f t="shared" si="1"/>
        <v>0</v>
      </c>
      <c r="G37" s="499">
        <f>INTERCONEXION!G32</f>
        <v>0</v>
      </c>
      <c r="H37" s="499">
        <f t="shared" si="2"/>
        <v>0</v>
      </c>
      <c r="I37" s="508">
        <f>INTERCONEXION!J32*1000</f>
        <v>0</v>
      </c>
      <c r="J37" s="89"/>
      <c r="K37" s="107"/>
      <c r="L37" s="509">
        <f t="shared" si="3"/>
        <v>0</v>
      </c>
      <c r="M37" s="509">
        <f t="shared" si="4"/>
        <v>0</v>
      </c>
    </row>
    <row r="38" spans="1:13" x14ac:dyDescent="0.2">
      <c r="A38" s="98">
        <f>A37+1</f>
        <v>42245</v>
      </c>
      <c r="B38" s="497">
        <f>INTERCONEXION!D34</f>
        <v>0</v>
      </c>
      <c r="C38" s="498">
        <v>0</v>
      </c>
      <c r="D38" s="498">
        <f>INTERCONEXION!F33</f>
        <v>0</v>
      </c>
      <c r="E38" s="496">
        <f t="shared" si="0"/>
        <v>32</v>
      </c>
      <c r="F38" s="499">
        <f t="shared" si="1"/>
        <v>0</v>
      </c>
      <c r="G38" s="499">
        <f>INTERCONEXION!G34</f>
        <v>0</v>
      </c>
      <c r="H38" s="499">
        <f>C38/10</f>
        <v>0</v>
      </c>
      <c r="I38" s="508">
        <f>INTERCONEXION!J33*1000</f>
        <v>0</v>
      </c>
      <c r="J38" s="89"/>
      <c r="K38" s="107"/>
      <c r="L38" s="509">
        <f>I38*J38/1000000</f>
        <v>0</v>
      </c>
      <c r="M38" s="509">
        <f t="shared" si="4"/>
        <v>0</v>
      </c>
    </row>
    <row r="39" spans="1:13" x14ac:dyDescent="0.2">
      <c r="A39" s="98">
        <f>A38+1</f>
        <v>42246</v>
      </c>
      <c r="B39" s="497">
        <f>INTERCONEXION!D35</f>
        <v>0</v>
      </c>
      <c r="C39" s="498">
        <v>0</v>
      </c>
      <c r="D39" s="498">
        <f>INTERCONEXION!F34</f>
        <v>0</v>
      </c>
      <c r="E39" s="496">
        <f t="shared" si="0"/>
        <v>32</v>
      </c>
      <c r="F39" s="499">
        <f t="shared" si="1"/>
        <v>0</v>
      </c>
      <c r="G39" s="499">
        <f>INTERCONEXION!G35</f>
        <v>0</v>
      </c>
      <c r="H39" s="499">
        <f>C39/10</f>
        <v>0</v>
      </c>
      <c r="I39" s="508">
        <f>INTERCONEXION!J34*1000</f>
        <v>0</v>
      </c>
      <c r="J39" s="89"/>
      <c r="K39" s="107"/>
      <c r="L39" s="509">
        <f>I39*J39/1000000</f>
        <v>0</v>
      </c>
      <c r="M39" s="509">
        <f t="shared" si="4"/>
        <v>0</v>
      </c>
    </row>
    <row r="40" spans="1:13" x14ac:dyDescent="0.2">
      <c r="A40" s="98">
        <f>A39+1</f>
        <v>42247</v>
      </c>
      <c r="B40" s="497">
        <f>INTERCONEXION!D36</f>
        <v>0</v>
      </c>
      <c r="C40" s="498">
        <v>0</v>
      </c>
      <c r="D40" s="498">
        <f>INTERCONEXION!F35</f>
        <v>0</v>
      </c>
      <c r="E40" s="496">
        <f t="shared" si="0"/>
        <v>32</v>
      </c>
      <c r="F40" s="499">
        <f t="shared" si="1"/>
        <v>0</v>
      </c>
      <c r="G40" s="499">
        <f>INTERCONEXION!G36</f>
        <v>0</v>
      </c>
      <c r="H40" s="499">
        <f>C40/10</f>
        <v>0</v>
      </c>
      <c r="I40" s="508">
        <f>INTERCONEXION!J35*1000</f>
        <v>0</v>
      </c>
      <c r="J40" s="89"/>
      <c r="K40" s="107"/>
      <c r="L40" s="509">
        <f>I40*J40/1000000</f>
        <v>0</v>
      </c>
      <c r="M40" s="509">
        <f t="shared" si="4"/>
        <v>0</v>
      </c>
    </row>
    <row r="41" spans="1:13" x14ac:dyDescent="0.2">
      <c r="F41" s="99"/>
      <c r="G41" s="99"/>
      <c r="I41" s="503">
        <f>SUM(I10:I40)</f>
        <v>212423.09999999998</v>
      </c>
      <c r="J41" s="504">
        <f>L41*1000000/I41</f>
        <v>0</v>
      </c>
      <c r="K41" s="505"/>
      <c r="L41" s="506">
        <f>SUM(L10:L40)</f>
        <v>0</v>
      </c>
      <c r="M41" s="505">
        <f>SUM(M10:M40)</f>
        <v>0</v>
      </c>
    </row>
    <row r="42" spans="1:13" x14ac:dyDescent="0.2">
      <c r="I42" s="507"/>
      <c r="J42" s="504"/>
      <c r="K42" s="505"/>
      <c r="L42" s="506"/>
      <c r="M42" s="505"/>
    </row>
    <row r="43" spans="1:13" x14ac:dyDescent="0.2">
      <c r="L43" s="110"/>
    </row>
    <row r="47" spans="1:13" x14ac:dyDescent="0.2">
      <c r="A47" s="311" t="s">
        <v>176</v>
      </c>
      <c r="B47" s="305" t="s">
        <v>177</v>
      </c>
    </row>
    <row r="48" spans="1:13" x14ac:dyDescent="0.2">
      <c r="A48" s="311" t="s">
        <v>97</v>
      </c>
      <c r="B48" s="312">
        <v>40534</v>
      </c>
    </row>
  </sheetData>
  <mergeCells count="7">
    <mergeCell ref="B8:H8"/>
    <mergeCell ref="I8:L8"/>
    <mergeCell ref="A1:J1"/>
    <mergeCell ref="A2:J2"/>
    <mergeCell ref="A3:J3"/>
    <mergeCell ref="A5:J5"/>
    <mergeCell ref="A6:J6"/>
  </mergeCells>
  <phoneticPr fontId="18" type="noConversion"/>
  <printOptions horizontalCentered="1" verticalCentered="1"/>
  <pageMargins left="0.78740157480314965" right="0.78740157480314965" top="0.98425196850393704" bottom="0.98425196850393704" header="0" footer="0"/>
  <pageSetup scale="73" orientation="landscape" r:id="rId1"/>
  <headerFooter alignWithMargins="0">
    <oddFooter>&amp;R&amp;F&amp;A&amp;D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6386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1</xdr:col>
                <xdr:colOff>504825</xdr:colOff>
                <xdr:row>6</xdr:row>
                <xdr:rowOff>0</xdr:rowOff>
              </to>
            </anchor>
          </objectPr>
        </oleObject>
      </mc:Choice>
      <mc:Fallback>
        <oleObject progId="Word.Document.8" shapeId="16386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57"/>
  <sheetViews>
    <sheetView workbookViewId="0">
      <selection activeCell="A8" sqref="A8"/>
    </sheetView>
  </sheetViews>
  <sheetFormatPr baseColWidth="10" defaultRowHeight="12.75" x14ac:dyDescent="0.2"/>
  <cols>
    <col min="1" max="1" width="18" bestFit="1" customWidth="1"/>
    <col min="2" max="2" width="13.28515625" bestFit="1" customWidth="1"/>
    <col min="3" max="6" width="13.28515625" hidden="1" customWidth="1"/>
    <col min="7" max="7" width="12.85546875" bestFit="1" customWidth="1"/>
    <col min="8" max="8" width="13.140625" bestFit="1" customWidth="1"/>
    <col min="9" max="9" width="13.140625" style="121" bestFit="1" customWidth="1"/>
    <col min="10" max="10" width="12.140625" bestFit="1" customWidth="1"/>
  </cols>
  <sheetData>
    <row r="1" spans="1:11" x14ac:dyDescent="0.2">
      <c r="A1" s="659" t="s">
        <v>0</v>
      </c>
      <c r="B1" s="659"/>
      <c r="C1" s="659"/>
      <c r="D1" s="659"/>
      <c r="E1" s="659"/>
      <c r="F1" s="659"/>
      <c r="G1" s="659"/>
      <c r="H1" s="659"/>
      <c r="I1" s="659"/>
      <c r="J1" s="659"/>
      <c r="K1" s="659"/>
    </row>
    <row r="2" spans="1:11" x14ac:dyDescent="0.2">
      <c r="A2" s="660" t="s">
        <v>8</v>
      </c>
      <c r="B2" s="660"/>
      <c r="C2" s="660"/>
      <c r="D2" s="660"/>
      <c r="E2" s="660"/>
      <c r="F2" s="660"/>
      <c r="G2" s="660"/>
      <c r="H2" s="660"/>
      <c r="I2" s="660"/>
      <c r="J2" s="660"/>
      <c r="K2" s="660"/>
    </row>
    <row r="3" spans="1:11" x14ac:dyDescent="0.2">
      <c r="A3" s="660" t="s">
        <v>9</v>
      </c>
      <c r="B3" s="660"/>
      <c r="C3" s="660"/>
      <c r="D3" s="660"/>
      <c r="E3" s="660"/>
      <c r="F3" s="660"/>
      <c r="G3" s="660"/>
      <c r="H3" s="660"/>
      <c r="I3" s="660"/>
      <c r="J3" s="660"/>
      <c r="K3" s="660"/>
    </row>
    <row r="4" spans="1:11" x14ac:dyDescent="0.2">
      <c r="A4" s="660"/>
      <c r="B4" s="660"/>
      <c r="C4" s="660"/>
      <c r="D4" s="660"/>
      <c r="E4" s="660"/>
      <c r="F4" s="660"/>
      <c r="G4" s="660"/>
      <c r="H4" s="660"/>
      <c r="I4" s="660"/>
      <c r="J4" s="660"/>
      <c r="K4" s="660"/>
    </row>
    <row r="5" spans="1:11" x14ac:dyDescent="0.2">
      <c r="A5" s="115"/>
      <c r="B5" s="115"/>
      <c r="C5" s="115"/>
      <c r="D5" s="115"/>
      <c r="E5" s="115"/>
      <c r="F5" s="115"/>
      <c r="G5" s="115"/>
      <c r="H5" s="115"/>
      <c r="I5" s="114"/>
      <c r="J5" s="279"/>
      <c r="K5" s="116"/>
    </row>
    <row r="6" spans="1:11" x14ac:dyDescent="0.2">
      <c r="A6" s="661" t="s">
        <v>1</v>
      </c>
      <c r="B6" s="661"/>
      <c r="C6" s="661"/>
      <c r="D6" s="661"/>
      <c r="E6" s="661"/>
      <c r="F6" s="661"/>
      <c r="G6" s="661"/>
      <c r="H6" s="661"/>
      <c r="I6" s="661"/>
      <c r="J6" s="661"/>
      <c r="K6" s="661"/>
    </row>
    <row r="7" spans="1:11" x14ac:dyDescent="0.2">
      <c r="A7" s="679" t="s">
        <v>243</v>
      </c>
      <c r="B7" s="679"/>
      <c r="C7" s="679"/>
      <c r="D7" s="679"/>
      <c r="E7" s="679"/>
      <c r="F7" s="679"/>
      <c r="G7" s="679"/>
      <c r="H7" s="679"/>
      <c r="I7" s="679"/>
      <c r="J7" s="679"/>
      <c r="K7" s="679"/>
    </row>
    <row r="8" spans="1:11" ht="13.5" thickBot="1" x14ac:dyDescent="0.25">
      <c r="A8" s="111"/>
      <c r="B8" s="111"/>
      <c r="C8" s="111"/>
      <c r="D8" s="111"/>
      <c r="E8" s="111"/>
      <c r="F8" s="111"/>
      <c r="G8" s="111"/>
      <c r="H8" s="117"/>
      <c r="I8" s="118"/>
      <c r="J8" s="117"/>
      <c r="K8" s="111"/>
    </row>
    <row r="9" spans="1:11" x14ac:dyDescent="0.2">
      <c r="A9" s="280" t="s">
        <v>39</v>
      </c>
      <c r="B9" s="281" t="s">
        <v>65</v>
      </c>
      <c r="C9" s="281" t="s">
        <v>66</v>
      </c>
      <c r="D9" s="281" t="s">
        <v>67</v>
      </c>
      <c r="E9" s="281" t="s">
        <v>160</v>
      </c>
      <c r="F9" s="638" t="s">
        <v>241</v>
      </c>
      <c r="G9" s="282" t="s">
        <v>55</v>
      </c>
      <c r="I9"/>
    </row>
    <row r="10" spans="1:11" x14ac:dyDescent="0.2">
      <c r="A10" s="283">
        <f>Cálculos!A10</f>
        <v>42217</v>
      </c>
      <c r="B10" s="119">
        <f>IF(Resumen!B10&gt;1,1,0)</f>
        <v>1</v>
      </c>
      <c r="C10" s="119">
        <f>IF(Resumen!C10&gt;1,1,0)</f>
        <v>0</v>
      </c>
      <c r="D10" s="119">
        <f>IF(Resumen!D10&gt;1,1,0)</f>
        <v>0</v>
      </c>
      <c r="E10" s="119">
        <f>IF(Resumen!E10&gt;1,1,0)</f>
        <v>0</v>
      </c>
      <c r="F10" s="119">
        <f>IF(Resumen!F10&gt;1,1,0)</f>
        <v>0</v>
      </c>
      <c r="G10" s="284">
        <f t="shared" ref="G10:G40" si="0">SUM(B10:E10)</f>
        <v>1</v>
      </c>
      <c r="H10" s="285"/>
      <c r="I10"/>
    </row>
    <row r="11" spans="1:11" x14ac:dyDescent="0.2">
      <c r="A11" s="283">
        <f>Cálculos!A11</f>
        <v>42218</v>
      </c>
      <c r="B11" s="119">
        <f>IF(Resumen!B11&gt;1,1,0)</f>
        <v>1</v>
      </c>
      <c r="C11" s="119">
        <f>IF(Resumen!C11&gt;1,1,0)</f>
        <v>0</v>
      </c>
      <c r="D11" s="119">
        <f>IF(Resumen!D11&gt;1,1,0)</f>
        <v>0</v>
      </c>
      <c r="E11" s="119">
        <f>IF(Resumen!E11&gt;1,1,0)</f>
        <v>0</v>
      </c>
      <c r="F11" s="639">
        <f>IF(Resumen!F11&gt;1,1,0)</f>
        <v>0</v>
      </c>
      <c r="G11" s="284">
        <f t="shared" si="0"/>
        <v>1</v>
      </c>
      <c r="H11" s="285"/>
      <c r="I11"/>
    </row>
    <row r="12" spans="1:11" x14ac:dyDescent="0.2">
      <c r="A12" s="283">
        <f>Cálculos!A12</f>
        <v>42219</v>
      </c>
      <c r="B12" s="119">
        <f>IF(Resumen!B12&gt;1,1,0)</f>
        <v>1</v>
      </c>
      <c r="C12" s="119">
        <f>IF(Resumen!C12&gt;1,1,0)</f>
        <v>0</v>
      </c>
      <c r="D12" s="119">
        <f>IF(Resumen!D12&gt;1,1,0)</f>
        <v>0</v>
      </c>
      <c r="E12" s="119">
        <f>IF(Resumen!E12&gt;1,1,0)</f>
        <v>0</v>
      </c>
      <c r="F12" s="639">
        <f>IF(Resumen!F12&gt;1,1,0)</f>
        <v>0</v>
      </c>
      <c r="G12" s="284">
        <f t="shared" si="0"/>
        <v>1</v>
      </c>
      <c r="H12" s="285"/>
      <c r="I12"/>
    </row>
    <row r="13" spans="1:11" x14ac:dyDescent="0.2">
      <c r="A13" s="283">
        <f>Cálculos!A13</f>
        <v>42220</v>
      </c>
      <c r="B13" s="119">
        <f>IF(Resumen!B13&gt;1,1,0)</f>
        <v>1</v>
      </c>
      <c r="C13" s="119">
        <f>IF(Resumen!C13&gt;1,1,0)</f>
        <v>0</v>
      </c>
      <c r="D13" s="119">
        <f>IF(Resumen!D13&gt;1,1,0)</f>
        <v>0</v>
      </c>
      <c r="E13" s="119">
        <f>IF(Resumen!E13&gt;1,1,0)</f>
        <v>0</v>
      </c>
      <c r="F13" s="639">
        <f>IF(Resumen!F13&gt;1,1,0)</f>
        <v>0</v>
      </c>
      <c r="G13" s="284">
        <f t="shared" si="0"/>
        <v>1</v>
      </c>
      <c r="H13" s="285"/>
      <c r="I13"/>
    </row>
    <row r="14" spans="1:11" x14ac:dyDescent="0.2">
      <c r="A14" s="283">
        <f>Cálculos!A14</f>
        <v>42221</v>
      </c>
      <c r="B14" s="119">
        <f>IF(Resumen!B14&gt;1,1,0)</f>
        <v>1</v>
      </c>
      <c r="C14" s="119">
        <f>IF(Resumen!C14&gt;1,1,0)</f>
        <v>0</v>
      </c>
      <c r="D14" s="119">
        <f>IF(Resumen!D14&gt;1,1,0)</f>
        <v>0</v>
      </c>
      <c r="E14" s="119">
        <f>IF(Resumen!E14&gt;1,1,0)</f>
        <v>0</v>
      </c>
      <c r="F14" s="639">
        <f>IF(Resumen!F14&gt;1,1,0)</f>
        <v>0</v>
      </c>
      <c r="G14" s="284">
        <f t="shared" si="0"/>
        <v>1</v>
      </c>
      <c r="H14" s="285"/>
      <c r="I14"/>
    </row>
    <row r="15" spans="1:11" x14ac:dyDescent="0.2">
      <c r="A15" s="283">
        <f>Cálculos!A15</f>
        <v>42222</v>
      </c>
      <c r="B15" s="119">
        <f>IF(Resumen!B15&gt;1,1,0)</f>
        <v>1</v>
      </c>
      <c r="C15" s="119">
        <f>IF(Resumen!C15&gt;1,1,0)</f>
        <v>0</v>
      </c>
      <c r="D15" s="119">
        <f>IF(Resumen!D15&gt;1,1,0)</f>
        <v>0</v>
      </c>
      <c r="E15" s="119">
        <f>IF(Resumen!E15&gt;1,1,0)</f>
        <v>0</v>
      </c>
      <c r="F15" s="639">
        <f>IF(Resumen!F15&gt;1,1,0)</f>
        <v>0</v>
      </c>
      <c r="G15" s="284">
        <f t="shared" si="0"/>
        <v>1</v>
      </c>
      <c r="H15" s="285"/>
      <c r="I15"/>
    </row>
    <row r="16" spans="1:11" x14ac:dyDescent="0.2">
      <c r="A16" s="283">
        <f>Cálculos!A16</f>
        <v>42223</v>
      </c>
      <c r="B16" s="119">
        <f>IF(Resumen!B16&gt;1,1,0)</f>
        <v>1</v>
      </c>
      <c r="C16" s="119">
        <f>IF(Resumen!C16&gt;1,1,0)</f>
        <v>0</v>
      </c>
      <c r="D16" s="119">
        <f>IF(Resumen!D16&gt;1,1,0)</f>
        <v>0</v>
      </c>
      <c r="E16" s="119">
        <f>IF(Resumen!E16&gt;1,1,0)</f>
        <v>0</v>
      </c>
      <c r="F16" s="639">
        <f>IF(Resumen!F16&gt;1,1,0)</f>
        <v>0</v>
      </c>
      <c r="G16" s="284">
        <f t="shared" si="0"/>
        <v>1</v>
      </c>
      <c r="H16" s="285"/>
      <c r="I16"/>
    </row>
    <row r="17" spans="1:9" x14ac:dyDescent="0.2">
      <c r="A17" s="283">
        <f>Cálculos!A17</f>
        <v>42224</v>
      </c>
      <c r="B17" s="119">
        <f>IF(Resumen!B17&gt;1,1,0)</f>
        <v>1</v>
      </c>
      <c r="C17" s="119">
        <f>IF(Resumen!C17&gt;1,1,0)</f>
        <v>0</v>
      </c>
      <c r="D17" s="119">
        <f>IF(Resumen!D17&gt;1,1,0)</f>
        <v>0</v>
      </c>
      <c r="E17" s="119">
        <f>IF(Resumen!E17&gt;1,1,0)</f>
        <v>0</v>
      </c>
      <c r="F17" s="639">
        <f>IF(Resumen!F17&gt;1,1,0)</f>
        <v>0</v>
      </c>
      <c r="G17" s="284">
        <f t="shared" si="0"/>
        <v>1</v>
      </c>
      <c r="H17" s="285"/>
      <c r="I17"/>
    </row>
    <row r="18" spans="1:9" x14ac:dyDescent="0.2">
      <c r="A18" s="283">
        <f>Cálculos!A18</f>
        <v>42225</v>
      </c>
      <c r="B18" s="119">
        <f>IF(Resumen!B18&gt;1,1,0)</f>
        <v>1</v>
      </c>
      <c r="C18" s="119">
        <f>IF(Resumen!C18&gt;1,1,0)</f>
        <v>0</v>
      </c>
      <c r="D18" s="119">
        <f>IF(Resumen!D18&gt;1,1,0)</f>
        <v>0</v>
      </c>
      <c r="E18" s="119">
        <f>IF(Resumen!E18&gt;1,1,0)</f>
        <v>0</v>
      </c>
      <c r="F18" s="639">
        <f>IF(Resumen!F18&gt;1,1,0)</f>
        <v>0</v>
      </c>
      <c r="G18" s="284">
        <f t="shared" si="0"/>
        <v>1</v>
      </c>
      <c r="H18" s="285"/>
      <c r="I18"/>
    </row>
    <row r="19" spans="1:9" x14ac:dyDescent="0.2">
      <c r="A19" s="283">
        <f>Cálculos!A19</f>
        <v>42226</v>
      </c>
      <c r="B19" s="119">
        <f>IF(Resumen!B19&gt;1,1,0)</f>
        <v>1</v>
      </c>
      <c r="C19" s="119">
        <f>IF(Resumen!C19&gt;1,1,0)</f>
        <v>0</v>
      </c>
      <c r="D19" s="119">
        <f>IF(Resumen!D19&gt;1,1,0)</f>
        <v>0</v>
      </c>
      <c r="E19" s="119">
        <f>IF(Resumen!E19&gt;1,1,0)</f>
        <v>0</v>
      </c>
      <c r="F19" s="639">
        <f>IF(Resumen!F19&gt;1,1,0)</f>
        <v>0</v>
      </c>
      <c r="G19" s="284">
        <f t="shared" si="0"/>
        <v>1</v>
      </c>
      <c r="H19" s="285"/>
      <c r="I19"/>
    </row>
    <row r="20" spans="1:9" x14ac:dyDescent="0.2">
      <c r="A20" s="283">
        <f>Cálculos!A20</f>
        <v>42227</v>
      </c>
      <c r="B20" s="119">
        <f>IF(Resumen!B20&gt;1,1,0)</f>
        <v>1</v>
      </c>
      <c r="C20" s="119">
        <f>IF(Resumen!C20&gt;1,1,0)</f>
        <v>0</v>
      </c>
      <c r="D20" s="119">
        <f>IF(Resumen!D20&gt;1,1,0)</f>
        <v>0</v>
      </c>
      <c r="E20" s="119">
        <f>IF(Resumen!E20&gt;1,1,0)</f>
        <v>0</v>
      </c>
      <c r="F20" s="639">
        <f>IF(Resumen!F20&gt;1,1,0)</f>
        <v>0</v>
      </c>
      <c r="G20" s="284">
        <f t="shared" si="0"/>
        <v>1</v>
      </c>
      <c r="H20" s="285"/>
      <c r="I20"/>
    </row>
    <row r="21" spans="1:9" x14ac:dyDescent="0.2">
      <c r="A21" s="283">
        <f>Cálculos!A21</f>
        <v>42228</v>
      </c>
      <c r="B21" s="119">
        <f>IF(Resumen!B21&gt;1,1,0)</f>
        <v>1</v>
      </c>
      <c r="C21" s="119">
        <f>IF(Resumen!C21&gt;1,1,0)</f>
        <v>0</v>
      </c>
      <c r="D21" s="119">
        <f>IF(Resumen!D21&gt;1,1,0)</f>
        <v>0</v>
      </c>
      <c r="E21" s="119">
        <f>IF(Resumen!E21&gt;1,1,0)</f>
        <v>0</v>
      </c>
      <c r="F21" s="639">
        <f>IF(Resumen!F21&gt;1,1,0)</f>
        <v>0</v>
      </c>
      <c r="G21" s="284">
        <f t="shared" si="0"/>
        <v>1</v>
      </c>
      <c r="H21" s="285"/>
      <c r="I21"/>
    </row>
    <row r="22" spans="1:9" x14ac:dyDescent="0.2">
      <c r="A22" s="283">
        <f>Cálculos!A22</f>
        <v>42229</v>
      </c>
      <c r="B22" s="119">
        <f>IF(Resumen!B22&gt;1,1,0)</f>
        <v>1</v>
      </c>
      <c r="C22" s="119">
        <f>IF(Resumen!C22&gt;1,1,0)</f>
        <v>0</v>
      </c>
      <c r="D22" s="119">
        <f>IF(Resumen!D22&gt;1,1,0)</f>
        <v>0</v>
      </c>
      <c r="E22" s="119">
        <f>IF(Resumen!E22&gt;1,1,0)</f>
        <v>0</v>
      </c>
      <c r="F22" s="639">
        <f>IF(Resumen!F22&gt;1,1,0)</f>
        <v>0</v>
      </c>
      <c r="G22" s="284">
        <f t="shared" si="0"/>
        <v>1</v>
      </c>
      <c r="H22" s="285"/>
      <c r="I22"/>
    </row>
    <row r="23" spans="1:9" x14ac:dyDescent="0.2">
      <c r="A23" s="283">
        <f>Cálculos!A23</f>
        <v>42230</v>
      </c>
      <c r="B23" s="119">
        <f>IF(Resumen!B23&gt;1,1,0)</f>
        <v>1</v>
      </c>
      <c r="C23" s="119">
        <f>IF(Resumen!C23&gt;1,1,0)</f>
        <v>0</v>
      </c>
      <c r="D23" s="119">
        <f>IF(Resumen!D23&gt;1,1,0)</f>
        <v>0</v>
      </c>
      <c r="E23" s="119">
        <f>IF(Resumen!E23&gt;1,1,0)</f>
        <v>0</v>
      </c>
      <c r="F23" s="639">
        <f>IF(Resumen!F23&gt;1,1,0)</f>
        <v>0</v>
      </c>
      <c r="G23" s="284">
        <f t="shared" si="0"/>
        <v>1</v>
      </c>
      <c r="H23" s="285"/>
      <c r="I23"/>
    </row>
    <row r="24" spans="1:9" x14ac:dyDescent="0.2">
      <c r="A24" s="283">
        <f>Cálculos!A24</f>
        <v>42231</v>
      </c>
      <c r="B24" s="119">
        <f>IF(Resumen!B24&gt;1,1,0)</f>
        <v>0</v>
      </c>
      <c r="C24" s="119">
        <f>IF(Resumen!C24&gt;1,1,0)</f>
        <v>0</v>
      </c>
      <c r="D24" s="119">
        <f>IF(Resumen!D24&gt;1,1,0)</f>
        <v>0</v>
      </c>
      <c r="E24" s="119">
        <f>IF(Resumen!E24&gt;1,1,0)</f>
        <v>0</v>
      </c>
      <c r="F24" s="639">
        <f>IF(Resumen!F24&gt;1,1,0)</f>
        <v>0</v>
      </c>
      <c r="G24" s="284">
        <f t="shared" si="0"/>
        <v>0</v>
      </c>
      <c r="H24" s="285"/>
      <c r="I24"/>
    </row>
    <row r="25" spans="1:9" x14ac:dyDescent="0.2">
      <c r="A25" s="283">
        <f>Cálculos!A25</f>
        <v>42232</v>
      </c>
      <c r="B25" s="119">
        <f>IF(Resumen!B25&gt;1,1,0)</f>
        <v>0</v>
      </c>
      <c r="C25" s="119">
        <f>IF(Resumen!C25&gt;1,1,0)</f>
        <v>0</v>
      </c>
      <c r="D25" s="119">
        <f>IF(Resumen!D25&gt;1,1,0)</f>
        <v>0</v>
      </c>
      <c r="E25" s="119">
        <f>IF(Resumen!E25&gt;1,1,0)</f>
        <v>0</v>
      </c>
      <c r="F25" s="639">
        <f>IF(Resumen!F25&gt;1,1,0)</f>
        <v>0</v>
      </c>
      <c r="G25" s="284">
        <f t="shared" si="0"/>
        <v>0</v>
      </c>
      <c r="H25" s="285"/>
      <c r="I25"/>
    </row>
    <row r="26" spans="1:9" x14ac:dyDescent="0.2">
      <c r="A26" s="283">
        <f>Cálculos!A26</f>
        <v>42233</v>
      </c>
      <c r="B26" s="119">
        <f>IF(Resumen!B26&gt;1,1,0)</f>
        <v>0</v>
      </c>
      <c r="C26" s="119">
        <f>IF(Resumen!C26&gt;1,1,0)</f>
        <v>0</v>
      </c>
      <c r="D26" s="119">
        <f>IF(Resumen!D26&gt;1,1,0)</f>
        <v>0</v>
      </c>
      <c r="E26" s="119">
        <f>IF(Resumen!E26&gt;1,1,0)</f>
        <v>0</v>
      </c>
      <c r="F26" s="639">
        <f>IF(Resumen!F26&gt;1,1,0)</f>
        <v>0</v>
      </c>
      <c r="G26" s="284">
        <f t="shared" si="0"/>
        <v>0</v>
      </c>
      <c r="H26" s="285"/>
      <c r="I26"/>
    </row>
    <row r="27" spans="1:9" x14ac:dyDescent="0.2">
      <c r="A27" s="283">
        <f>Cálculos!A27</f>
        <v>42234</v>
      </c>
      <c r="B27" s="119">
        <f>IF(Resumen!B27&gt;1,1,0)</f>
        <v>0</v>
      </c>
      <c r="C27" s="119">
        <f>IF(Resumen!C27&gt;1,1,0)</f>
        <v>0</v>
      </c>
      <c r="D27" s="119">
        <f>IF(Resumen!D27&gt;1,1,0)</f>
        <v>0</v>
      </c>
      <c r="E27" s="119">
        <f>IF(Resumen!E27&gt;1,1,0)</f>
        <v>0</v>
      </c>
      <c r="F27" s="639">
        <f>IF(Resumen!F27&gt;1,1,0)</f>
        <v>0</v>
      </c>
      <c r="G27" s="284">
        <f t="shared" si="0"/>
        <v>0</v>
      </c>
      <c r="H27" s="285"/>
      <c r="I27"/>
    </row>
    <row r="28" spans="1:9" x14ac:dyDescent="0.2">
      <c r="A28" s="283">
        <f>Cálculos!A28</f>
        <v>42235</v>
      </c>
      <c r="B28" s="119">
        <f>IF(Resumen!B28&gt;1,1,0)</f>
        <v>0</v>
      </c>
      <c r="C28" s="119">
        <f>IF(Resumen!C28&gt;1,1,0)</f>
        <v>0</v>
      </c>
      <c r="D28" s="119">
        <f>IF(Resumen!D28&gt;1,1,0)</f>
        <v>0</v>
      </c>
      <c r="E28" s="119">
        <f>IF(Resumen!E28&gt;1,1,0)</f>
        <v>0</v>
      </c>
      <c r="F28" s="639">
        <f>IF(Resumen!F28&gt;1,1,0)</f>
        <v>0</v>
      </c>
      <c r="G28" s="284">
        <f t="shared" si="0"/>
        <v>0</v>
      </c>
      <c r="H28" s="285"/>
      <c r="I28"/>
    </row>
    <row r="29" spans="1:9" x14ac:dyDescent="0.2">
      <c r="A29" s="283">
        <f>Cálculos!A29</f>
        <v>42236</v>
      </c>
      <c r="B29" s="119">
        <f>IF(Resumen!B29&gt;1,1,0)</f>
        <v>0</v>
      </c>
      <c r="C29" s="119">
        <f>IF(Resumen!C29&gt;1,1,0)</f>
        <v>0</v>
      </c>
      <c r="D29" s="119">
        <f>IF(Resumen!D29&gt;1,1,0)</f>
        <v>0</v>
      </c>
      <c r="E29" s="119">
        <f>IF(Resumen!E29&gt;1,1,0)</f>
        <v>0</v>
      </c>
      <c r="F29" s="639">
        <f>IF(Resumen!F29&gt;1,1,0)</f>
        <v>0</v>
      </c>
      <c r="G29" s="284">
        <f t="shared" si="0"/>
        <v>0</v>
      </c>
      <c r="H29" s="285"/>
      <c r="I29"/>
    </row>
    <row r="30" spans="1:9" x14ac:dyDescent="0.2">
      <c r="A30" s="283">
        <f>Cálculos!A30</f>
        <v>42237</v>
      </c>
      <c r="B30" s="119">
        <f>IF(Resumen!B30&gt;1,1,0)</f>
        <v>0</v>
      </c>
      <c r="C30" s="119">
        <f>IF(Resumen!C30&gt;1,1,0)</f>
        <v>0</v>
      </c>
      <c r="D30" s="119">
        <f>IF(Resumen!D30&gt;1,1,0)</f>
        <v>0</v>
      </c>
      <c r="E30" s="119">
        <f>IF(Resumen!E30&gt;1,1,0)</f>
        <v>0</v>
      </c>
      <c r="F30" s="639">
        <f>IF(Resumen!F30&gt;1,1,0)</f>
        <v>0</v>
      </c>
      <c r="G30" s="284">
        <f t="shared" si="0"/>
        <v>0</v>
      </c>
      <c r="H30" s="285"/>
      <c r="I30"/>
    </row>
    <row r="31" spans="1:9" x14ac:dyDescent="0.2">
      <c r="A31" s="283">
        <f>Cálculos!A31</f>
        <v>42238</v>
      </c>
      <c r="B31" s="119">
        <f>IF(Resumen!B31&gt;1,1,0)</f>
        <v>0</v>
      </c>
      <c r="C31" s="119">
        <f>IF(Resumen!C31&gt;1,1,0)</f>
        <v>0</v>
      </c>
      <c r="D31" s="119">
        <f>IF(Resumen!D31&gt;1,1,0)</f>
        <v>0</v>
      </c>
      <c r="E31" s="119">
        <f>IF(Resumen!E31&gt;1,1,0)</f>
        <v>0</v>
      </c>
      <c r="F31" s="639">
        <f>IF(Resumen!F31&gt;1,1,0)</f>
        <v>0</v>
      </c>
      <c r="G31" s="284">
        <f t="shared" si="0"/>
        <v>0</v>
      </c>
      <c r="H31" s="285"/>
      <c r="I31"/>
    </row>
    <row r="32" spans="1:9" x14ac:dyDescent="0.2">
      <c r="A32" s="283">
        <f>Cálculos!A32</f>
        <v>42239</v>
      </c>
      <c r="B32" s="119">
        <f>IF(Resumen!B32&gt;1,1,0)</f>
        <v>0</v>
      </c>
      <c r="C32" s="119">
        <f>IF(Resumen!C32&gt;1,1,0)</f>
        <v>0</v>
      </c>
      <c r="D32" s="119">
        <f>IF(Resumen!D32&gt;1,1,0)</f>
        <v>0</v>
      </c>
      <c r="E32" s="119">
        <f>IF(Resumen!E32&gt;1,1,0)</f>
        <v>0</v>
      </c>
      <c r="F32" s="639">
        <f>IF(Resumen!F32&gt;1,1,0)</f>
        <v>0</v>
      </c>
      <c r="G32" s="284">
        <f t="shared" si="0"/>
        <v>0</v>
      </c>
      <c r="H32" s="285"/>
      <c r="I32"/>
    </row>
    <row r="33" spans="1:9" x14ac:dyDescent="0.2">
      <c r="A33" s="283">
        <f>Cálculos!A33</f>
        <v>42240</v>
      </c>
      <c r="B33" s="119">
        <f>IF(Resumen!B33&gt;1,1,0)</f>
        <v>0</v>
      </c>
      <c r="C33" s="119">
        <f>IF(Resumen!C33&gt;1,1,0)</f>
        <v>0</v>
      </c>
      <c r="D33" s="119">
        <f>IF(Resumen!D33&gt;1,1,0)</f>
        <v>0</v>
      </c>
      <c r="E33" s="119">
        <f>IF(Resumen!E33&gt;1,1,0)</f>
        <v>0</v>
      </c>
      <c r="F33" s="639">
        <f>IF(Resumen!F33&gt;1,1,0)</f>
        <v>0</v>
      </c>
      <c r="G33" s="284">
        <f t="shared" si="0"/>
        <v>0</v>
      </c>
      <c r="H33" s="285"/>
      <c r="I33"/>
    </row>
    <row r="34" spans="1:9" x14ac:dyDescent="0.2">
      <c r="A34" s="283">
        <f>Cálculos!A34</f>
        <v>42241</v>
      </c>
      <c r="B34" s="119">
        <f>IF(Resumen!B34&gt;1,1,0)</f>
        <v>0</v>
      </c>
      <c r="C34" s="119">
        <f>IF(Resumen!C34&gt;1,1,0)</f>
        <v>0</v>
      </c>
      <c r="D34" s="119">
        <f>IF(Resumen!D34&gt;1,1,0)</f>
        <v>0</v>
      </c>
      <c r="E34" s="119">
        <f>IF(Resumen!E34&gt;1,1,0)</f>
        <v>0</v>
      </c>
      <c r="F34" s="639">
        <f>IF(Resumen!F34&gt;1,1,0)</f>
        <v>0</v>
      </c>
      <c r="G34" s="284">
        <f t="shared" si="0"/>
        <v>0</v>
      </c>
      <c r="H34" s="285"/>
      <c r="I34"/>
    </row>
    <row r="35" spans="1:9" x14ac:dyDescent="0.2">
      <c r="A35" s="283">
        <f>Cálculos!A35</f>
        <v>42242</v>
      </c>
      <c r="B35" s="119">
        <f>IF(Resumen!B35&gt;1,1,0)</f>
        <v>0</v>
      </c>
      <c r="C35" s="119">
        <f>IF(Resumen!C35&gt;1,1,0)</f>
        <v>0</v>
      </c>
      <c r="D35" s="119">
        <f>IF(Resumen!D35&gt;1,1,0)</f>
        <v>0</v>
      </c>
      <c r="E35" s="119">
        <f>IF(Resumen!E35&gt;1,1,0)</f>
        <v>0</v>
      </c>
      <c r="F35" s="639">
        <f>IF(Resumen!F35&gt;1,1,0)</f>
        <v>0</v>
      </c>
      <c r="G35" s="284">
        <f t="shared" si="0"/>
        <v>0</v>
      </c>
      <c r="H35" s="285"/>
      <c r="I35"/>
    </row>
    <row r="36" spans="1:9" x14ac:dyDescent="0.2">
      <c r="A36" s="283">
        <f>Cálculos!A36</f>
        <v>42243</v>
      </c>
      <c r="B36" s="119">
        <f>IF(Resumen!B36&gt;1,1,0)</f>
        <v>0</v>
      </c>
      <c r="C36" s="119">
        <f>IF(Resumen!C36&gt;1,1,0)</f>
        <v>0</v>
      </c>
      <c r="D36" s="119">
        <f>IF(Resumen!D36&gt;1,1,0)</f>
        <v>0</v>
      </c>
      <c r="E36" s="119">
        <f>IF(Resumen!E36&gt;1,1,0)</f>
        <v>0</v>
      </c>
      <c r="F36" s="639">
        <f>IF(Resumen!F36&gt;1,1,0)</f>
        <v>0</v>
      </c>
      <c r="G36" s="284">
        <f t="shared" si="0"/>
        <v>0</v>
      </c>
      <c r="H36" s="285"/>
      <c r="I36"/>
    </row>
    <row r="37" spans="1:9" x14ac:dyDescent="0.2">
      <c r="A37" s="283">
        <f>Cálculos!A37</f>
        <v>42244</v>
      </c>
      <c r="B37" s="119">
        <f>IF(Resumen!B37&gt;1,1,0)</f>
        <v>0</v>
      </c>
      <c r="C37" s="119">
        <f>IF(Resumen!C37&gt;1,1,0)</f>
        <v>0</v>
      </c>
      <c r="D37" s="119">
        <f>IF(Resumen!D37&gt;1,1,0)</f>
        <v>0</v>
      </c>
      <c r="E37" s="119">
        <f>IF(Resumen!E37&gt;1,1,0)</f>
        <v>0</v>
      </c>
      <c r="F37" s="639">
        <f>IF(Resumen!F37&gt;1,1,0)</f>
        <v>0</v>
      </c>
      <c r="G37" s="284">
        <f t="shared" si="0"/>
        <v>0</v>
      </c>
      <c r="H37" s="285"/>
      <c r="I37"/>
    </row>
    <row r="38" spans="1:9" x14ac:dyDescent="0.2">
      <c r="A38" s="283">
        <f>Cálculos!A38</f>
        <v>42245</v>
      </c>
      <c r="B38" s="119">
        <f>IF(Resumen!B38&gt;1,1,0)</f>
        <v>0</v>
      </c>
      <c r="C38" s="119">
        <f>IF(Resumen!C38&gt;1,1,0)</f>
        <v>0</v>
      </c>
      <c r="D38" s="119">
        <f>IF(Resumen!D38&gt;1,1,0)</f>
        <v>0</v>
      </c>
      <c r="E38" s="119">
        <f>IF(Resumen!E38&gt;1,1,0)</f>
        <v>0</v>
      </c>
      <c r="F38" s="639">
        <f>IF(Resumen!F38&gt;1,1,0)</f>
        <v>0</v>
      </c>
      <c r="G38" s="284">
        <f t="shared" si="0"/>
        <v>0</v>
      </c>
      <c r="H38" s="285"/>
      <c r="I38"/>
    </row>
    <row r="39" spans="1:9" x14ac:dyDescent="0.2">
      <c r="A39" s="283">
        <f>Cálculos!A39</f>
        <v>42246</v>
      </c>
      <c r="B39" s="119">
        <f>IF(Resumen!B39&gt;1,1,0)</f>
        <v>0</v>
      </c>
      <c r="C39" s="119">
        <f>IF(Resumen!C39&gt;1,1,0)</f>
        <v>0</v>
      </c>
      <c r="D39" s="119">
        <f>IF(Resumen!D39&gt;1,1,0)</f>
        <v>0</v>
      </c>
      <c r="E39" s="119">
        <f>IF(Resumen!E39&gt;1,1,0)</f>
        <v>0</v>
      </c>
      <c r="F39" s="639">
        <f>IF(Resumen!F39&gt;1,1,0)</f>
        <v>0</v>
      </c>
      <c r="G39" s="284">
        <f t="shared" si="0"/>
        <v>0</v>
      </c>
      <c r="H39" s="285"/>
      <c r="I39"/>
    </row>
    <row r="40" spans="1:9" x14ac:dyDescent="0.2">
      <c r="A40" s="283">
        <f>Cálculos!A40</f>
        <v>42247</v>
      </c>
      <c r="B40" s="119">
        <f>IF(Resumen!B40&gt;1,1,0)</f>
        <v>0</v>
      </c>
      <c r="C40" s="119">
        <f>IF(Resumen!C40&gt;1,1,0)</f>
        <v>0</v>
      </c>
      <c r="D40" s="119">
        <f>IF(Resumen!D40&gt;1,1,0)</f>
        <v>0</v>
      </c>
      <c r="E40" s="119">
        <f>IF(Resumen!E40&gt;1,1,0)</f>
        <v>0</v>
      </c>
      <c r="F40" s="639">
        <f>IF(Resumen!F40&gt;1,1,0)</f>
        <v>0</v>
      </c>
      <c r="G40" s="284">
        <f t="shared" si="0"/>
        <v>0</v>
      </c>
      <c r="H40" s="285"/>
      <c r="I40"/>
    </row>
    <row r="41" spans="1:9" x14ac:dyDescent="0.2">
      <c r="A41" s="286" t="s">
        <v>55</v>
      </c>
      <c r="B41" s="119">
        <f>SUM(B10:B40)</f>
        <v>14</v>
      </c>
      <c r="C41" s="119">
        <f>SUM(C10:C40)</f>
        <v>0</v>
      </c>
      <c r="D41" s="119">
        <f>SUM(D10:D40)</f>
        <v>0</v>
      </c>
      <c r="E41" s="119">
        <f>SUM(E10:E40)</f>
        <v>0</v>
      </c>
      <c r="F41" s="119">
        <f>IF(Resumen!F41&gt;1,1,0)</f>
        <v>0</v>
      </c>
      <c r="G41" s="119">
        <f>SUM(G10:G40)</f>
        <v>14</v>
      </c>
      <c r="H41" s="285"/>
      <c r="I41"/>
    </row>
    <row r="42" spans="1:9" x14ac:dyDescent="0.2">
      <c r="A42" s="680" t="s">
        <v>137</v>
      </c>
      <c r="B42" s="681"/>
      <c r="C42" s="681"/>
      <c r="D42" s="681"/>
      <c r="E42" s="681"/>
      <c r="F42" s="681"/>
      <c r="G42" s="682"/>
      <c r="H42" s="285"/>
      <c r="I42"/>
    </row>
    <row r="43" spans="1:9" x14ac:dyDescent="0.2">
      <c r="A43" s="120" t="s">
        <v>162</v>
      </c>
      <c r="B43" s="287">
        <f t="shared" ref="B43:G43" si="1">SUM(B10:B23)</f>
        <v>14</v>
      </c>
      <c r="C43" s="288">
        <f t="shared" si="1"/>
        <v>0</v>
      </c>
      <c r="D43" s="288">
        <f t="shared" si="1"/>
        <v>0</v>
      </c>
      <c r="E43" s="288">
        <f t="shared" si="1"/>
        <v>0</v>
      </c>
      <c r="F43" s="288">
        <f t="shared" si="1"/>
        <v>0</v>
      </c>
      <c r="G43" s="289">
        <f t="shared" si="1"/>
        <v>14</v>
      </c>
      <c r="I43"/>
    </row>
    <row r="44" spans="1:9" ht="13.5" thickBot="1" x14ac:dyDescent="0.25">
      <c r="A44" s="290" t="s">
        <v>163</v>
      </c>
      <c r="B44" s="291">
        <f t="shared" ref="B44:G44" si="2">SUM(B24:B40)</f>
        <v>0</v>
      </c>
      <c r="C44" s="292">
        <f t="shared" si="2"/>
        <v>0</v>
      </c>
      <c r="D44" s="292">
        <f t="shared" si="2"/>
        <v>0</v>
      </c>
      <c r="E44" s="292">
        <f t="shared" si="2"/>
        <v>0</v>
      </c>
      <c r="F44" s="292">
        <f t="shared" si="2"/>
        <v>0</v>
      </c>
      <c r="G44" s="293">
        <f t="shared" si="2"/>
        <v>0</v>
      </c>
      <c r="I44"/>
    </row>
    <row r="45" spans="1:9" x14ac:dyDescent="0.2">
      <c r="A45" s="294"/>
      <c r="B45" s="295"/>
      <c r="C45" s="295"/>
      <c r="D45" s="295"/>
      <c r="E45" s="295"/>
      <c r="F45" s="295"/>
      <c r="G45" s="170"/>
      <c r="I45"/>
    </row>
    <row r="46" spans="1:9" x14ac:dyDescent="0.2">
      <c r="H46" s="121"/>
      <c r="I46"/>
    </row>
    <row r="47" spans="1:9" x14ac:dyDescent="0.2">
      <c r="H47" s="121"/>
      <c r="I47"/>
    </row>
    <row r="56" spans="1:2" x14ac:dyDescent="0.2">
      <c r="A56" s="311" t="s">
        <v>176</v>
      </c>
      <c r="B56" s="305" t="s">
        <v>177</v>
      </c>
    </row>
    <row r="57" spans="1:2" x14ac:dyDescent="0.2">
      <c r="A57" s="311" t="s">
        <v>97</v>
      </c>
      <c r="B57" s="312">
        <v>40534</v>
      </c>
    </row>
  </sheetData>
  <mergeCells count="7">
    <mergeCell ref="A6:K6"/>
    <mergeCell ref="A7:K7"/>
    <mergeCell ref="A42:G42"/>
    <mergeCell ref="A1:K1"/>
    <mergeCell ref="A2:K2"/>
    <mergeCell ref="A3:K3"/>
    <mergeCell ref="A4:K4"/>
  </mergeCells>
  <phoneticPr fontId="18" type="noConversion"/>
  <pageMargins left="0.75" right="0.75" top="1" bottom="1" header="0" footer="0"/>
  <headerFooter alignWithMargins="0"/>
  <drawing r:id="rId1"/>
  <legacyDrawing r:id="rId2"/>
  <oleObjects>
    <mc:AlternateContent xmlns:mc="http://schemas.openxmlformats.org/markup-compatibility/2006">
      <mc:Choice Requires="x14">
        <oleObject progId="Word.Document.8" shapeId="20481" r:id="rId3">
          <objectPr defaultSize="0" autoPict="0" r:id="rId4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20481" r:id="rId3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41"/>
  <sheetViews>
    <sheetView view="pageBreakPreview" zoomScaleNormal="85" workbookViewId="0">
      <selection activeCell="B13" sqref="B13"/>
    </sheetView>
  </sheetViews>
  <sheetFormatPr baseColWidth="10" defaultRowHeight="12.75" x14ac:dyDescent="0.2"/>
  <cols>
    <col min="1" max="1" width="14" customWidth="1"/>
    <col min="3" max="3" width="17.140625" customWidth="1"/>
    <col min="4" max="4" width="12" customWidth="1"/>
    <col min="5" max="5" width="22.5703125" bestFit="1" customWidth="1"/>
    <col min="6" max="6" width="12.42578125" customWidth="1"/>
    <col min="7" max="7" width="14.5703125" customWidth="1"/>
    <col min="8" max="8" width="12.140625" bestFit="1" customWidth="1"/>
    <col min="10" max="10" width="19.7109375" customWidth="1"/>
  </cols>
  <sheetData>
    <row r="1" spans="1:10" ht="15.75" x14ac:dyDescent="0.25">
      <c r="A1" s="683" t="s">
        <v>0</v>
      </c>
      <c r="B1" s="683"/>
      <c r="C1" s="683"/>
      <c r="D1" s="683"/>
      <c r="E1" s="683"/>
      <c r="F1" s="683"/>
      <c r="G1" s="683"/>
      <c r="H1" s="683"/>
      <c r="I1" s="683"/>
      <c r="J1" s="683"/>
    </row>
    <row r="2" spans="1:10" x14ac:dyDescent="0.2">
      <c r="A2" s="684" t="s">
        <v>8</v>
      </c>
      <c r="B2" s="684"/>
      <c r="C2" s="684"/>
      <c r="D2" s="684"/>
      <c r="E2" s="684"/>
      <c r="F2" s="684"/>
      <c r="G2" s="684"/>
      <c r="H2" s="684"/>
      <c r="I2" s="684"/>
      <c r="J2" s="684"/>
    </row>
    <row r="3" spans="1:10" x14ac:dyDescent="0.2">
      <c r="A3" s="684" t="s">
        <v>9</v>
      </c>
      <c r="B3" s="684"/>
      <c r="C3" s="684"/>
      <c r="D3" s="684"/>
      <c r="E3" s="684"/>
      <c r="F3" s="684"/>
      <c r="G3" s="684"/>
      <c r="H3" s="684"/>
      <c r="I3" s="684"/>
      <c r="J3" s="684"/>
    </row>
    <row r="4" spans="1:10" x14ac:dyDescent="0.2">
      <c r="A4" s="684" t="s">
        <v>50</v>
      </c>
      <c r="B4" s="684"/>
      <c r="C4" s="684"/>
      <c r="D4" s="684"/>
      <c r="E4" s="684"/>
      <c r="F4" s="684"/>
      <c r="G4" s="684"/>
      <c r="H4" s="684"/>
      <c r="I4" s="684"/>
      <c r="J4" s="684"/>
    </row>
    <row r="5" spans="1:10" x14ac:dyDescent="0.2">
      <c r="A5" s="6"/>
      <c r="B5" s="6"/>
      <c r="C5" s="6"/>
      <c r="D5" s="6"/>
      <c r="E5" s="6"/>
      <c r="F5" s="6"/>
      <c r="G5" s="6"/>
      <c r="H5" s="6"/>
      <c r="I5" s="6"/>
    </row>
    <row r="6" spans="1:10" ht="15.75" x14ac:dyDescent="0.25">
      <c r="A6" s="689" t="s">
        <v>1</v>
      </c>
      <c r="B6" s="689"/>
      <c r="C6" s="689"/>
      <c r="D6" s="689"/>
      <c r="E6" s="689"/>
      <c r="F6" s="689"/>
      <c r="G6" s="689"/>
      <c r="H6" s="689"/>
      <c r="I6" s="689"/>
      <c r="J6" s="689"/>
    </row>
    <row r="8" spans="1:10" ht="13.5" thickBot="1" x14ac:dyDescent="0.25"/>
    <row r="9" spans="1:10" ht="13.5" thickTop="1" x14ac:dyDescent="0.2">
      <c r="A9" s="12" t="s">
        <v>2</v>
      </c>
      <c r="B9" s="63" t="s">
        <v>245</v>
      </c>
      <c r="C9" s="13"/>
      <c r="D9" s="14"/>
      <c r="E9" s="15" t="s">
        <v>12</v>
      </c>
      <c r="F9" s="690">
        <v>42217</v>
      </c>
      <c r="G9" s="691"/>
      <c r="H9" s="16" t="s">
        <v>11</v>
      </c>
      <c r="I9" s="692">
        <f ca="1">TODAY()</f>
        <v>42232</v>
      </c>
      <c r="J9" s="693"/>
    </row>
    <row r="10" spans="1:10" ht="13.5" x14ac:dyDescent="0.25">
      <c r="A10" s="17" t="s">
        <v>18</v>
      </c>
      <c r="B10" s="18" t="s">
        <v>246</v>
      </c>
      <c r="C10" s="19"/>
      <c r="D10" s="20"/>
      <c r="E10" s="21"/>
      <c r="F10" s="22" t="s">
        <v>6</v>
      </c>
      <c r="G10" s="23" t="s">
        <v>7</v>
      </c>
      <c r="H10" s="24"/>
      <c r="I10" s="25"/>
      <c r="J10" s="26"/>
    </row>
    <row r="11" spans="1:10" ht="13.5" x14ac:dyDescent="0.25">
      <c r="A11" s="17" t="s">
        <v>17</v>
      </c>
      <c r="B11" s="18" t="str">
        <f>'QUINCENA 1'!B11</f>
        <v>FloBOSS 504</v>
      </c>
      <c r="C11" s="19"/>
      <c r="D11" s="20"/>
      <c r="E11" s="24" t="s">
        <v>13</v>
      </c>
      <c r="F11" s="27">
        <v>42217</v>
      </c>
      <c r="G11" s="27">
        <v>42247</v>
      </c>
      <c r="H11" s="24" t="s">
        <v>4</v>
      </c>
      <c r="I11" s="74" t="str">
        <f>'QUINCENA 1'!I11</f>
        <v>Ing. Emilio Pijoán Sordo</v>
      </c>
      <c r="J11" s="26"/>
    </row>
    <row r="12" spans="1:10" ht="13.5" x14ac:dyDescent="0.25">
      <c r="A12" s="17"/>
      <c r="B12" s="18"/>
      <c r="C12" s="19"/>
      <c r="D12" s="20"/>
      <c r="E12" s="24"/>
      <c r="F12" s="68"/>
      <c r="G12" s="69"/>
      <c r="H12" s="24" t="s">
        <v>53</v>
      </c>
      <c r="I12" s="74" t="str">
        <f>'QUINCENA 1'!I12</f>
        <v>Ing. Rafael González Domínguez</v>
      </c>
      <c r="J12" s="26"/>
    </row>
    <row r="13" spans="1:10" ht="13.5" x14ac:dyDescent="0.25">
      <c r="A13" s="17" t="s">
        <v>10</v>
      </c>
      <c r="B13" s="18" t="s">
        <v>245</v>
      </c>
      <c r="C13" s="19"/>
      <c r="D13" s="20"/>
      <c r="E13" s="24"/>
      <c r="F13" s="68"/>
      <c r="G13" s="69"/>
      <c r="H13" s="24" t="s">
        <v>14</v>
      </c>
      <c r="I13" s="74" t="str">
        <f>'QUINCENA 1'!I13</f>
        <v>TSU Bernardo Ortega Vidal</v>
      </c>
      <c r="J13" s="26"/>
    </row>
    <row r="14" spans="1:10" ht="17.25" thickBot="1" x14ac:dyDescent="0.35">
      <c r="A14" s="28"/>
      <c r="B14" s="62"/>
      <c r="C14" s="29"/>
      <c r="D14" s="30"/>
      <c r="E14" s="31"/>
      <c r="F14" s="32"/>
      <c r="G14" s="33"/>
      <c r="H14" s="34"/>
      <c r="I14" s="73"/>
      <c r="J14" s="36"/>
    </row>
    <row r="15" spans="1:10" ht="13.5" thickTop="1" x14ac:dyDescent="0.2"/>
    <row r="16" spans="1:10" x14ac:dyDescent="0.2">
      <c r="E16" s="1"/>
      <c r="I16" s="8"/>
    </row>
    <row r="17" spans="1:9" ht="15.75" x14ac:dyDescent="0.25">
      <c r="A17" s="37" t="s">
        <v>19</v>
      </c>
    </row>
    <row r="18" spans="1:9" ht="15.75" x14ac:dyDescent="0.25">
      <c r="A18" s="37"/>
    </row>
    <row r="19" spans="1:9" x14ac:dyDescent="0.2">
      <c r="A19" s="1" t="s">
        <v>20</v>
      </c>
    </row>
    <row r="20" spans="1:9" x14ac:dyDescent="0.2">
      <c r="A20" s="694" t="s">
        <v>21</v>
      </c>
      <c r="B20" s="695"/>
      <c r="C20" s="696"/>
      <c r="D20" s="694" t="s">
        <v>22</v>
      </c>
      <c r="E20" s="696"/>
      <c r="F20" s="697" t="s">
        <v>23</v>
      </c>
      <c r="G20" s="698"/>
      <c r="H20" s="105"/>
      <c r="I20" s="699" t="s">
        <v>37</v>
      </c>
    </row>
    <row r="21" spans="1:9" ht="14.25" x14ac:dyDescent="0.2">
      <c r="A21" s="38"/>
      <c r="B21" s="39"/>
      <c r="C21" s="40"/>
      <c r="D21" s="41" t="s">
        <v>16</v>
      </c>
      <c r="E21" s="41" t="s">
        <v>32</v>
      </c>
      <c r="F21" s="106" t="s">
        <v>24</v>
      </c>
      <c r="G21" s="106" t="s">
        <v>34</v>
      </c>
      <c r="H21" s="106" t="s">
        <v>25</v>
      </c>
      <c r="I21" s="700"/>
    </row>
    <row r="22" spans="1:9" x14ac:dyDescent="0.2">
      <c r="A22" s="42" t="s">
        <v>69</v>
      </c>
      <c r="B22" s="5"/>
      <c r="C22" s="7"/>
      <c r="D22" s="43">
        <f>'QUINCENA 1'!D22+'QUINCENA 2'!D22</f>
        <v>7501.6509804454408</v>
      </c>
      <c r="E22" s="43">
        <f>'QUINCENA 1'!E22+'QUINCENA 2'!E22</f>
        <v>212423.09999999998</v>
      </c>
      <c r="F22" s="43">
        <f>'QUINCENA 1'!F22+'QUINCENA 2'!F22</f>
        <v>0</v>
      </c>
      <c r="G22" s="43">
        <f>'QUINCENA 1'!G22+'QUINCENA 2'!G22</f>
        <v>0</v>
      </c>
      <c r="H22" s="76"/>
      <c r="I22" s="66"/>
    </row>
    <row r="23" spans="1:9" x14ac:dyDescent="0.2">
      <c r="A23" s="42" t="s">
        <v>245</v>
      </c>
      <c r="B23" s="5"/>
      <c r="C23" s="7"/>
      <c r="D23" s="43">
        <f>'QUINCENA 1'!D23+'QUINCENA 2'!D23</f>
        <v>7501.6509804454408</v>
      </c>
      <c r="E23" s="43">
        <f>'QUINCENA 1'!E23+'QUINCENA 2'!E23</f>
        <v>212423.09999999998</v>
      </c>
      <c r="F23" s="43">
        <f>'QUINCENA 1'!F23+'QUINCENA 2'!F23</f>
        <v>0</v>
      </c>
      <c r="G23" s="43">
        <f>'QUINCENA 1'!G23+'QUINCENA 2'!G23</f>
        <v>0</v>
      </c>
      <c r="H23" s="79" t="e">
        <f>F23/$F$26</f>
        <v>#DIV/0!</v>
      </c>
      <c r="I23" s="66">
        <f>'QUINCENA 1'!I23+'QUINCENA 2'!I23</f>
        <v>14</v>
      </c>
    </row>
    <row r="24" spans="1:9" x14ac:dyDescent="0.2">
      <c r="A24" s="42"/>
      <c r="B24" s="5"/>
      <c r="C24" s="7"/>
      <c r="D24" s="43">
        <f>'QUINCENA 1'!D24+'QUINCENA 2'!D24</f>
        <v>0</v>
      </c>
      <c r="E24" s="43">
        <f>D24*1000*0.3048^3</f>
        <v>0</v>
      </c>
      <c r="F24" s="44">
        <f>D24*$D$41/1000</f>
        <v>0</v>
      </c>
      <c r="G24" s="44">
        <f>((F24*1000000)*252)/1000000000</f>
        <v>0</v>
      </c>
      <c r="H24" s="79" t="e">
        <f>F24/$F$26</f>
        <v>#DIV/0!</v>
      </c>
      <c r="I24" s="67"/>
    </row>
    <row r="25" spans="1:9" x14ac:dyDescent="0.2">
      <c r="A25" s="70"/>
      <c r="B25" s="4"/>
      <c r="C25" s="11"/>
      <c r="D25" s="43">
        <f>'QUINCENA 1'!D25+'QUINCENA 2'!D25</f>
        <v>0</v>
      </c>
      <c r="E25" s="43">
        <f>D25*1000*0.3048^3</f>
        <v>0</v>
      </c>
      <c r="F25" s="44">
        <f>D25*$D$41/1000</f>
        <v>0</v>
      </c>
      <c r="G25" s="44">
        <f>((F25*1000000)*252)/1000000000</f>
        <v>0</v>
      </c>
      <c r="H25" s="80" t="e">
        <f>F25/$F$26</f>
        <v>#DIV/0!</v>
      </c>
      <c r="I25" s="67"/>
    </row>
    <row r="26" spans="1:9" x14ac:dyDescent="0.2">
      <c r="C26" s="46" t="s">
        <v>3</v>
      </c>
      <c r="D26" s="47">
        <f>SUM(D23:D25)</f>
        <v>7501.6509804454408</v>
      </c>
      <c r="E26" s="47">
        <f>SUM(E23:E25)</f>
        <v>212423.09999999998</v>
      </c>
      <c r="F26" s="47">
        <f>SUM(F23:F25)</f>
        <v>0</v>
      </c>
      <c r="G26" s="88">
        <f>SUM(G23:G25)</f>
        <v>0</v>
      </c>
      <c r="H26" s="75" t="e">
        <f>SUM(H23:H25)</f>
        <v>#DIV/0!</v>
      </c>
      <c r="I26" s="65"/>
    </row>
    <row r="27" spans="1:9" x14ac:dyDescent="0.2">
      <c r="C27" s="46"/>
      <c r="D27" s="48"/>
      <c r="E27" s="48"/>
      <c r="F27" s="49"/>
      <c r="G27" s="9"/>
      <c r="H27" s="50"/>
    </row>
    <row r="28" spans="1:9" x14ac:dyDescent="0.2">
      <c r="A28" s="1" t="s">
        <v>68</v>
      </c>
      <c r="F28" s="122">
        <f>+F26*1000/D26</f>
        <v>0</v>
      </c>
      <c r="G28" s="9"/>
      <c r="H28" s="50"/>
    </row>
    <row r="29" spans="1:9" x14ac:dyDescent="0.2">
      <c r="A29" s="685" t="s">
        <v>5</v>
      </c>
      <c r="B29" s="686"/>
      <c r="C29" s="687" t="s">
        <v>26</v>
      </c>
      <c r="D29" s="688"/>
    </row>
    <row r="30" spans="1:9" x14ac:dyDescent="0.2">
      <c r="A30" s="2" t="s">
        <v>6</v>
      </c>
      <c r="B30" s="2" t="s">
        <v>7</v>
      </c>
      <c r="C30" s="51" t="s">
        <v>35</v>
      </c>
      <c r="D30" s="51" t="s">
        <v>15</v>
      </c>
    </row>
    <row r="31" spans="1:9" x14ac:dyDescent="0.2">
      <c r="A31" s="52">
        <f>F11</f>
        <v>42217</v>
      </c>
      <c r="B31" s="52">
        <f>G11</f>
        <v>42247</v>
      </c>
      <c r="C31" s="85">
        <f>'QUINCENA 1'!C31+'QUINCENA 2'!C31</f>
        <v>0</v>
      </c>
      <c r="D31" s="54">
        <f>((C31*1000000000)/252)/1000000</f>
        <v>0</v>
      </c>
    </row>
    <row r="32" spans="1:9" x14ac:dyDescent="0.2">
      <c r="A32" s="55"/>
      <c r="B32" s="55"/>
      <c r="C32" s="86"/>
      <c r="D32" s="54">
        <f>((C32*1000000000)/252)/1000000</f>
        <v>0</v>
      </c>
    </row>
    <row r="33" spans="1:6" x14ac:dyDescent="0.2">
      <c r="A33" s="57"/>
      <c r="B33" s="57"/>
      <c r="C33" s="87">
        <f>SUM(C31:C32)</f>
        <v>0</v>
      </c>
      <c r="D33" s="64">
        <f>((C33*1000000000)/252)/1000000</f>
        <v>0</v>
      </c>
    </row>
    <row r="34" spans="1:6" x14ac:dyDescent="0.2">
      <c r="A34" s="3"/>
      <c r="B34" s="3"/>
      <c r="C34" s="9"/>
      <c r="D34" s="59"/>
    </row>
    <row r="36" spans="1:6" ht="15.75" x14ac:dyDescent="0.25">
      <c r="A36" s="37" t="s">
        <v>27</v>
      </c>
    </row>
    <row r="38" spans="1:6" x14ac:dyDescent="0.2">
      <c r="A38" s="60" t="s">
        <v>28</v>
      </c>
      <c r="D38" s="61" t="e">
        <f>(F22-F26)/F26</f>
        <v>#DIV/0!</v>
      </c>
      <c r="E38" s="10" t="s">
        <v>36</v>
      </c>
      <c r="F38" s="10" t="e">
        <f>IF(D38&gt;0,"Igasamex","Usuarios")</f>
        <v>#DIV/0!</v>
      </c>
    </row>
    <row r="39" spans="1:6" x14ac:dyDescent="0.2">
      <c r="A39" s="60" t="s">
        <v>29</v>
      </c>
      <c r="D39" s="104" t="e">
        <f>(F22-D33)/D33</f>
        <v>#DIV/0!</v>
      </c>
      <c r="E39" s="10" t="s">
        <v>36</v>
      </c>
      <c r="F39" s="10" t="e">
        <f>IF(D39&gt;0,"Igasamex","Pemex")</f>
        <v>#DIV/0!</v>
      </c>
    </row>
    <row r="40" spans="1:6" x14ac:dyDescent="0.2">
      <c r="A40" s="60" t="s">
        <v>38</v>
      </c>
      <c r="D40" s="45" t="e">
        <f>(F26-D33)/D33</f>
        <v>#DIV/0!</v>
      </c>
      <c r="E40" s="10" t="s">
        <v>36</v>
      </c>
      <c r="F40" s="10" t="e">
        <f>IF(D40&gt;0,"Igasamex","Pemex")</f>
        <v>#DIV/0!</v>
      </c>
    </row>
    <row r="41" spans="1:6" x14ac:dyDescent="0.2">
      <c r="A41" s="60" t="s">
        <v>30</v>
      </c>
      <c r="D41" s="82">
        <f>'QUINCENA 1'!D41</f>
        <v>0</v>
      </c>
      <c r="E41" s="8" t="s">
        <v>31</v>
      </c>
    </row>
  </sheetData>
  <mergeCells count="13">
    <mergeCell ref="A1:J1"/>
    <mergeCell ref="A2:J2"/>
    <mergeCell ref="A3:J3"/>
    <mergeCell ref="A4:J4"/>
    <mergeCell ref="A29:B29"/>
    <mergeCell ref="C29:D29"/>
    <mergeCell ref="A6:J6"/>
    <mergeCell ref="F9:G9"/>
    <mergeCell ref="I9:J9"/>
    <mergeCell ref="A20:C20"/>
    <mergeCell ref="D20:E20"/>
    <mergeCell ref="F20:G20"/>
    <mergeCell ref="I20:I21"/>
  </mergeCells>
  <phoneticPr fontId="18" type="noConversion"/>
  <printOptions horizontalCentered="1"/>
  <pageMargins left="0.19685039370078741" right="0.19685039370078741" top="0.19685039370078741" bottom="0.23622047244094491" header="0" footer="0"/>
  <pageSetup scale="85" fitToHeight="100" orientation="landscape" r:id="rId1"/>
  <headerFooter alignWithMargins="0">
    <oddFooter>&amp;LFSCI 7.5.9.C&amp;R&amp;F &amp;A 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0241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57150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1" r:id="rId4"/>
      </mc:Fallback>
    </mc:AlternateContent>
    <mc:AlternateContent xmlns:mc="http://schemas.openxmlformats.org/markup-compatibility/2006">
      <mc:Choice Requires="x14">
        <oleObject progId="Word.Document.8" shapeId="10242" r:id="rId6">
          <objectPr defaultSize="0" autoPict="0" r:id="rId5">
            <anchor moveWithCells="1">
              <from>
                <xdr:col>0</xdr:col>
                <xdr:colOff>714375</xdr:colOff>
                <xdr:row>1</xdr:row>
                <xdr:rowOff>0</xdr:rowOff>
              </from>
              <to>
                <xdr:col>1</xdr:col>
                <xdr:colOff>581025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2" r:id="rId6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view="pageBreakPreview" zoomScaleNormal="85" workbookViewId="0">
      <selection activeCell="B9" sqref="B9"/>
    </sheetView>
  </sheetViews>
  <sheetFormatPr baseColWidth="10" defaultRowHeight="12.75" x14ac:dyDescent="0.2"/>
  <cols>
    <col min="1" max="1" width="10.85546875" customWidth="1"/>
    <col min="3" max="3" width="17.140625" customWidth="1"/>
    <col min="4" max="4" width="12" customWidth="1"/>
    <col min="5" max="5" width="19" customWidth="1"/>
    <col min="6" max="6" width="12.42578125" customWidth="1"/>
    <col min="7" max="7" width="14.5703125" customWidth="1"/>
    <col min="8" max="8" width="11" customWidth="1"/>
    <col min="10" max="10" width="16.85546875" customWidth="1"/>
  </cols>
  <sheetData>
    <row r="1" spans="1:10" ht="15.75" x14ac:dyDescent="0.25">
      <c r="A1" s="683" t="s">
        <v>0</v>
      </c>
      <c r="B1" s="683"/>
      <c r="C1" s="683"/>
      <c r="D1" s="683"/>
      <c r="E1" s="683"/>
      <c r="F1" s="683"/>
      <c r="G1" s="683"/>
      <c r="H1" s="683"/>
      <c r="I1" s="683"/>
      <c r="J1" s="683"/>
    </row>
    <row r="2" spans="1:10" x14ac:dyDescent="0.2">
      <c r="A2" s="684" t="s">
        <v>8</v>
      </c>
      <c r="B2" s="684"/>
      <c r="C2" s="684"/>
      <c r="D2" s="684"/>
      <c r="E2" s="684"/>
      <c r="F2" s="684"/>
      <c r="G2" s="684"/>
      <c r="H2" s="684"/>
      <c r="I2" s="684"/>
      <c r="J2" s="684"/>
    </row>
    <row r="3" spans="1:10" x14ac:dyDescent="0.2">
      <c r="A3" s="684" t="s">
        <v>9</v>
      </c>
      <c r="B3" s="684"/>
      <c r="C3" s="684"/>
      <c r="D3" s="684"/>
      <c r="E3" s="684"/>
      <c r="F3" s="684"/>
      <c r="G3" s="684"/>
      <c r="H3" s="684"/>
      <c r="I3" s="684"/>
      <c r="J3" s="684"/>
    </row>
    <row r="4" spans="1:10" x14ac:dyDescent="0.2">
      <c r="A4" s="684" t="s">
        <v>50</v>
      </c>
      <c r="B4" s="684"/>
      <c r="C4" s="684"/>
      <c r="D4" s="684"/>
      <c r="E4" s="684"/>
      <c r="F4" s="684"/>
      <c r="G4" s="684"/>
      <c r="H4" s="684"/>
      <c r="I4" s="684"/>
      <c r="J4" s="684"/>
    </row>
    <row r="5" spans="1:10" x14ac:dyDescent="0.2">
      <c r="A5" s="6"/>
      <c r="B5" s="6"/>
      <c r="C5" s="6"/>
      <c r="D5" s="6"/>
      <c r="E5" s="6"/>
      <c r="F5" s="6"/>
      <c r="G5" s="6"/>
      <c r="H5" s="6"/>
      <c r="I5" s="6"/>
    </row>
    <row r="6" spans="1:10" ht="15.75" x14ac:dyDescent="0.25">
      <c r="A6" s="689" t="s">
        <v>1</v>
      </c>
      <c r="B6" s="689"/>
      <c r="C6" s="689"/>
      <c r="D6" s="689"/>
      <c r="E6" s="689"/>
      <c r="F6" s="689"/>
      <c r="G6" s="689"/>
      <c r="H6" s="689"/>
      <c r="I6" s="689"/>
      <c r="J6" s="689"/>
    </row>
    <row r="8" spans="1:10" ht="13.5" thickBot="1" x14ac:dyDescent="0.25"/>
    <row r="9" spans="1:10" ht="13.5" thickTop="1" x14ac:dyDescent="0.2">
      <c r="A9" s="12" t="s">
        <v>2</v>
      </c>
      <c r="B9" s="63" t="str">
        <f>'QUINCENA 1'!B9</f>
        <v>MAZDA</v>
      </c>
      <c r="C9" s="13"/>
      <c r="D9" s="14"/>
      <c r="E9" s="15" t="s">
        <v>12</v>
      </c>
      <c r="F9" s="690">
        <f>'QUINCENA 1'!F9:G9</f>
        <v>42217</v>
      </c>
      <c r="G9" s="691"/>
      <c r="H9" s="16" t="s">
        <v>11</v>
      </c>
      <c r="I9" s="692">
        <f ca="1">TODAY()</f>
        <v>42232</v>
      </c>
      <c r="J9" s="693"/>
    </row>
    <row r="10" spans="1:10" ht="13.5" x14ac:dyDescent="0.25">
      <c r="A10" s="17" t="s">
        <v>18</v>
      </c>
      <c r="B10" s="18" t="str">
        <f>'QUINCENA 1'!B10</f>
        <v>1105-01</v>
      </c>
      <c r="C10" s="19"/>
      <c r="D10" s="20"/>
      <c r="E10" s="21"/>
      <c r="F10" s="22" t="s">
        <v>6</v>
      </c>
      <c r="G10" s="23" t="s">
        <v>7</v>
      </c>
      <c r="H10" s="24"/>
      <c r="I10" s="25"/>
      <c r="J10" s="26"/>
    </row>
    <row r="11" spans="1:10" ht="13.5" x14ac:dyDescent="0.25">
      <c r="A11" s="17" t="s">
        <v>17</v>
      </c>
      <c r="B11" s="18" t="str">
        <f>'QUINCENA 1'!B11</f>
        <v>FloBOSS 504</v>
      </c>
      <c r="C11" s="19"/>
      <c r="D11" s="20"/>
      <c r="E11" s="24" t="s">
        <v>13</v>
      </c>
      <c r="F11" s="27">
        <f>'QUINCENA 1'!G11+1</f>
        <v>42231</v>
      </c>
      <c r="G11" s="27">
        <v>42247</v>
      </c>
      <c r="H11" s="24" t="s">
        <v>4</v>
      </c>
      <c r="I11" s="18" t="str">
        <f>'QUINCENA 1'!I11</f>
        <v>Ing. Emilio Pijoán Sordo</v>
      </c>
      <c r="J11" s="26"/>
    </row>
    <row r="12" spans="1:10" ht="13.5" x14ac:dyDescent="0.25">
      <c r="A12" s="17"/>
      <c r="B12" s="18"/>
      <c r="C12" s="19"/>
      <c r="D12" s="20"/>
      <c r="E12" s="24"/>
      <c r="F12" s="68"/>
      <c r="G12" s="69"/>
      <c r="H12" s="24" t="s">
        <v>53</v>
      </c>
      <c r="I12" s="18" t="str">
        <f>'QUINCENA 1'!I12</f>
        <v>Ing. Rafael González Domínguez</v>
      </c>
      <c r="J12" s="26"/>
    </row>
    <row r="13" spans="1:10" ht="13.5" x14ac:dyDescent="0.25">
      <c r="A13" s="17" t="s">
        <v>10</v>
      </c>
      <c r="B13" s="18" t="str">
        <f>'QUINCENA 1'!B13</f>
        <v>MAZDA</v>
      </c>
      <c r="C13" s="19"/>
      <c r="D13" s="20"/>
      <c r="E13" s="24"/>
      <c r="F13" s="68"/>
      <c r="G13" s="69"/>
      <c r="H13" s="24" t="s">
        <v>14</v>
      </c>
      <c r="I13" s="18" t="str">
        <f>'QUINCENA 1'!I13</f>
        <v>TSU Bernardo Ortega Vidal</v>
      </c>
      <c r="J13" s="26"/>
    </row>
    <row r="14" spans="1:10" ht="17.25" thickBot="1" x14ac:dyDescent="0.35">
      <c r="A14" s="28"/>
      <c r="B14" s="62"/>
      <c r="C14" s="29"/>
      <c r="D14" s="30"/>
      <c r="E14" s="31"/>
      <c r="F14" s="32"/>
      <c r="G14" s="33"/>
      <c r="H14" s="34"/>
      <c r="I14" s="35"/>
      <c r="J14" s="36"/>
    </row>
    <row r="15" spans="1:10" ht="13.5" thickTop="1" x14ac:dyDescent="0.2"/>
    <row r="16" spans="1:10" x14ac:dyDescent="0.2">
      <c r="E16" s="1"/>
      <c r="I16" s="8"/>
    </row>
    <row r="17" spans="1:9" ht="15.75" x14ac:dyDescent="0.25">
      <c r="A17" s="37" t="s">
        <v>19</v>
      </c>
    </row>
    <row r="18" spans="1:9" ht="15.75" x14ac:dyDescent="0.25">
      <c r="A18" s="37"/>
    </row>
    <row r="19" spans="1:9" x14ac:dyDescent="0.2">
      <c r="A19" s="1" t="s">
        <v>20</v>
      </c>
    </row>
    <row r="20" spans="1:9" x14ac:dyDescent="0.2">
      <c r="A20" s="694" t="s">
        <v>21</v>
      </c>
      <c r="B20" s="695"/>
      <c r="C20" s="696"/>
      <c r="D20" s="694" t="s">
        <v>22</v>
      </c>
      <c r="E20" s="696"/>
      <c r="F20" s="697" t="s">
        <v>23</v>
      </c>
      <c r="G20" s="698"/>
      <c r="H20" s="105"/>
      <c r="I20" s="699" t="s">
        <v>37</v>
      </c>
    </row>
    <row r="21" spans="1:9" ht="14.25" x14ac:dyDescent="0.2">
      <c r="A21" s="38"/>
      <c r="B21" s="39"/>
      <c r="C21" s="40"/>
      <c r="D21" s="41" t="s">
        <v>16</v>
      </c>
      <c r="E21" s="41" t="s">
        <v>32</v>
      </c>
      <c r="F21" s="106" t="s">
        <v>24</v>
      </c>
      <c r="G21" s="106" t="s">
        <v>34</v>
      </c>
      <c r="H21" s="106" t="s">
        <v>25</v>
      </c>
      <c r="I21" s="700"/>
    </row>
    <row r="22" spans="1:9" x14ac:dyDescent="0.2">
      <c r="A22" s="42" t="s">
        <v>69</v>
      </c>
      <c r="B22" s="5"/>
      <c r="C22" s="7"/>
      <c r="D22" s="43">
        <f>E22/(1000*0.3048^3)</f>
        <v>0</v>
      </c>
      <c r="E22" s="43">
        <f>SUM(Cálculos!I24:I40)</f>
        <v>0</v>
      </c>
      <c r="F22" s="44">
        <f>G22/0.252</f>
        <v>0</v>
      </c>
      <c r="G22" s="44">
        <f>SUM(Cálculos!L24:L40)</f>
        <v>0</v>
      </c>
      <c r="H22" s="76"/>
      <c r="I22" s="66"/>
    </row>
    <row r="23" spans="1:9" x14ac:dyDescent="0.2">
      <c r="A23" s="42" t="str">
        <f>B13</f>
        <v>MAZDA</v>
      </c>
      <c r="B23" s="5"/>
      <c r="C23" s="7"/>
      <c r="D23" s="71">
        <f>E23/(1000*0.3048^3)</f>
        <v>0</v>
      </c>
      <c r="E23" s="71">
        <f>SUM(Cálculos!I24:I40)</f>
        <v>0</v>
      </c>
      <c r="F23" s="44">
        <f>G23/0.252</f>
        <v>0</v>
      </c>
      <c r="G23" s="44">
        <f>SUM(Cálculos!L24:L40)</f>
        <v>0</v>
      </c>
      <c r="H23" s="77" t="e">
        <f>F23/$F$26</f>
        <v>#DIV/0!</v>
      </c>
      <c r="I23" s="67">
        <f>MAX('Días de consumo'!B44:E44)</f>
        <v>0</v>
      </c>
    </row>
    <row r="24" spans="1:9" x14ac:dyDescent="0.2">
      <c r="A24" s="42"/>
      <c r="B24" s="5"/>
      <c r="C24" s="7"/>
      <c r="D24" s="71"/>
      <c r="E24" s="71">
        <f>D24*1000*0.3048^3</f>
        <v>0</v>
      </c>
      <c r="F24" s="72">
        <f>D24*$D$41/1000</f>
        <v>0</v>
      </c>
      <c r="G24" s="72">
        <f>((F24*1000000)*252)/1000000000</f>
        <v>0</v>
      </c>
      <c r="H24" s="77" t="e">
        <f>F24/$F$26</f>
        <v>#DIV/0!</v>
      </c>
      <c r="I24" s="67"/>
    </row>
    <row r="25" spans="1:9" x14ac:dyDescent="0.2">
      <c r="A25" s="70"/>
      <c r="B25" s="4"/>
      <c r="C25" s="11"/>
      <c r="D25" s="71"/>
      <c r="E25" s="71">
        <f>D25*1000*0.3048^3</f>
        <v>0</v>
      </c>
      <c r="F25" s="72">
        <f>D25*$D$41/1000</f>
        <v>0</v>
      </c>
      <c r="G25" s="72">
        <f>((F25*1000000)*252)/1000000000</f>
        <v>0</v>
      </c>
      <c r="H25" s="78" t="e">
        <f>F25/$F$26</f>
        <v>#DIV/0!</v>
      </c>
      <c r="I25" s="67"/>
    </row>
    <row r="26" spans="1:9" x14ac:dyDescent="0.2">
      <c r="C26" s="46" t="s">
        <v>3</v>
      </c>
      <c r="D26" s="47">
        <f>SUM(D23:D25)</f>
        <v>0</v>
      </c>
      <c r="E26" s="47">
        <f>SUM(E23:E25)</f>
        <v>0</v>
      </c>
      <c r="F26" s="47">
        <f>SUM(F23:F25)</f>
        <v>0</v>
      </c>
      <c r="G26" s="47">
        <f>SUM(G23:G25)</f>
        <v>0</v>
      </c>
      <c r="H26" s="75" t="e">
        <f>SUM(H23:H25)</f>
        <v>#DIV/0!</v>
      </c>
      <c r="I26" s="65"/>
    </row>
    <row r="27" spans="1:9" x14ac:dyDescent="0.2">
      <c r="C27" s="46"/>
      <c r="D27" s="48"/>
      <c r="E27" s="48"/>
      <c r="F27" s="49"/>
      <c r="G27" s="9"/>
      <c r="H27" s="50"/>
    </row>
    <row r="28" spans="1:9" x14ac:dyDescent="0.2">
      <c r="A28" s="1" t="s">
        <v>68</v>
      </c>
      <c r="G28" s="9"/>
      <c r="H28" s="50"/>
    </row>
    <row r="29" spans="1:9" x14ac:dyDescent="0.2">
      <c r="A29" s="685" t="s">
        <v>5</v>
      </c>
      <c r="B29" s="686"/>
      <c r="C29" s="687" t="s">
        <v>26</v>
      </c>
      <c r="D29" s="688"/>
    </row>
    <row r="30" spans="1:9" x14ac:dyDescent="0.2">
      <c r="A30" s="2" t="s">
        <v>6</v>
      </c>
      <c r="B30" s="2" t="s">
        <v>7</v>
      </c>
      <c r="C30" s="51" t="s">
        <v>35</v>
      </c>
      <c r="D30" s="51" t="s">
        <v>15</v>
      </c>
    </row>
    <row r="31" spans="1:9" x14ac:dyDescent="0.2">
      <c r="A31" s="52">
        <f>F11</f>
        <v>42231</v>
      </c>
      <c r="B31" s="52">
        <f>G11</f>
        <v>42247</v>
      </c>
      <c r="C31" s="103">
        <f>SUM(Cálculos!L24:L40)</f>
        <v>0</v>
      </c>
      <c r="D31" s="54">
        <f>((C31*1000000000)/252)/1000000</f>
        <v>0</v>
      </c>
    </row>
    <row r="32" spans="1:9" x14ac:dyDescent="0.2">
      <c r="A32" s="55"/>
      <c r="B32" s="55"/>
      <c r="C32" s="56"/>
      <c r="D32" s="54">
        <f>((C32*1000000000)/252)/1000000</f>
        <v>0</v>
      </c>
    </row>
    <row r="33" spans="1:6" x14ac:dyDescent="0.2">
      <c r="A33" s="57"/>
      <c r="B33" s="57"/>
      <c r="C33" s="58">
        <f>SUM(C31:C32)</f>
        <v>0</v>
      </c>
      <c r="D33" s="64">
        <f>((C33*1000000000)/252)/1000000</f>
        <v>0</v>
      </c>
    </row>
    <row r="34" spans="1:6" x14ac:dyDescent="0.2">
      <c r="A34" s="3"/>
      <c r="B34" s="3"/>
      <c r="C34" s="9"/>
      <c r="D34" s="59"/>
    </row>
    <row r="36" spans="1:6" ht="15.75" x14ac:dyDescent="0.25">
      <c r="A36" s="37" t="s">
        <v>27</v>
      </c>
    </row>
    <row r="38" spans="1:6" x14ac:dyDescent="0.2">
      <c r="A38" s="60" t="s">
        <v>28</v>
      </c>
      <c r="D38" s="61" t="e">
        <f>(F22-F26)/F26</f>
        <v>#DIV/0!</v>
      </c>
      <c r="E38" s="10" t="s">
        <v>36</v>
      </c>
      <c r="F38" s="10" t="e">
        <f>IF(D38&gt;0,"Igasamex","Usuarios")</f>
        <v>#DIV/0!</v>
      </c>
    </row>
    <row r="39" spans="1:6" x14ac:dyDescent="0.2">
      <c r="A39" s="60" t="s">
        <v>29</v>
      </c>
      <c r="D39" s="61" t="e">
        <f>(F22-D33)/D33</f>
        <v>#DIV/0!</v>
      </c>
      <c r="E39" s="10" t="s">
        <v>36</v>
      </c>
      <c r="F39" s="10" t="e">
        <f>IF(D39&gt;0,"Igasamex","Pemex")</f>
        <v>#DIV/0!</v>
      </c>
    </row>
    <row r="40" spans="1:6" x14ac:dyDescent="0.2">
      <c r="A40" s="60" t="s">
        <v>38</v>
      </c>
      <c r="D40" s="45" t="e">
        <f>(F26-D33)/D33</f>
        <v>#DIV/0!</v>
      </c>
      <c r="E40" s="10" t="s">
        <v>36</v>
      </c>
      <c r="F40" s="10" t="e">
        <f>IF(D40&gt;0,"Igasamex","Pemex")</f>
        <v>#DIV/0!</v>
      </c>
    </row>
    <row r="41" spans="1:6" x14ac:dyDescent="0.2">
      <c r="A41" s="60" t="s">
        <v>30</v>
      </c>
      <c r="D41" s="82">
        <f>'QUINCENA 1'!D41</f>
        <v>0</v>
      </c>
      <c r="E41" s="8" t="s">
        <v>31</v>
      </c>
    </row>
  </sheetData>
  <mergeCells count="13">
    <mergeCell ref="A1:J1"/>
    <mergeCell ref="A2:J2"/>
    <mergeCell ref="A3:J3"/>
    <mergeCell ref="A4:J4"/>
    <mergeCell ref="A29:B29"/>
    <mergeCell ref="C29:D29"/>
    <mergeCell ref="I20:I21"/>
    <mergeCell ref="A6:J6"/>
    <mergeCell ref="F9:G9"/>
    <mergeCell ref="I9:J9"/>
    <mergeCell ref="A20:C20"/>
    <mergeCell ref="D20:E20"/>
    <mergeCell ref="F20:G20"/>
  </mergeCells>
  <phoneticPr fontId="18" type="noConversion"/>
  <printOptions horizontalCentered="1"/>
  <pageMargins left="0.39370078740157483" right="0.39370078740157483" top="0.39370078740157483" bottom="0.39370078740157483" header="0" footer="0"/>
  <pageSetup scale="97" fitToHeight="100" orientation="landscape" r:id="rId1"/>
  <headerFooter alignWithMargins="0">
    <oddFooter>&amp;LFSCI 7.5.9.C&amp;R&amp;F &amp;A 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9217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57150</xdr:colOff>
                <xdr:row>5</xdr:row>
                <xdr:rowOff>142875</xdr:rowOff>
              </to>
            </anchor>
          </objectPr>
        </oleObject>
      </mc:Choice>
      <mc:Fallback>
        <oleObject progId="Word.Document.8" shapeId="9217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view="pageBreakPreview" zoomScaleNormal="85" zoomScaleSheetLayoutView="100" workbookViewId="0">
      <selection activeCell="B14" sqref="B14"/>
    </sheetView>
  </sheetViews>
  <sheetFormatPr baseColWidth="10" defaultRowHeight="12.75" x14ac:dyDescent="0.2"/>
  <cols>
    <col min="1" max="1" width="13" customWidth="1"/>
    <col min="2" max="2" width="11.5703125" bestFit="1" customWidth="1"/>
    <col min="3" max="3" width="17.28515625" bestFit="1" customWidth="1"/>
    <col min="4" max="4" width="12" customWidth="1"/>
    <col min="5" max="5" width="19" customWidth="1"/>
    <col min="6" max="6" width="16.5703125" bestFit="1" customWidth="1"/>
    <col min="7" max="7" width="15.5703125" bestFit="1" customWidth="1"/>
    <col min="8" max="8" width="12.7109375" bestFit="1" customWidth="1"/>
    <col min="9" max="9" width="11.5703125" bestFit="1" customWidth="1"/>
    <col min="10" max="10" width="16.7109375" customWidth="1"/>
  </cols>
  <sheetData>
    <row r="1" spans="1:10" ht="15.75" x14ac:dyDescent="0.25">
      <c r="A1" s="683" t="s">
        <v>0</v>
      </c>
      <c r="B1" s="683"/>
      <c r="C1" s="683"/>
      <c r="D1" s="683"/>
      <c r="E1" s="683"/>
      <c r="F1" s="683"/>
      <c r="G1" s="683"/>
      <c r="H1" s="683"/>
      <c r="I1" s="683"/>
      <c r="J1" s="683"/>
    </row>
    <row r="2" spans="1:10" x14ac:dyDescent="0.2">
      <c r="A2" s="684" t="s">
        <v>8</v>
      </c>
      <c r="B2" s="684"/>
      <c r="C2" s="684"/>
      <c r="D2" s="684"/>
      <c r="E2" s="684"/>
      <c r="F2" s="684"/>
      <c r="G2" s="684"/>
      <c r="H2" s="684"/>
      <c r="I2" s="684"/>
      <c r="J2" s="684"/>
    </row>
    <row r="3" spans="1:10" x14ac:dyDescent="0.2">
      <c r="A3" s="684" t="s">
        <v>9</v>
      </c>
      <c r="B3" s="684"/>
      <c r="C3" s="684"/>
      <c r="D3" s="684"/>
      <c r="E3" s="684"/>
      <c r="F3" s="684"/>
      <c r="G3" s="684"/>
      <c r="H3" s="684"/>
      <c r="I3" s="684"/>
      <c r="J3" s="684"/>
    </row>
    <row r="4" spans="1:10" x14ac:dyDescent="0.2">
      <c r="A4" s="684" t="s">
        <v>50</v>
      </c>
      <c r="B4" s="684"/>
      <c r="C4" s="684"/>
      <c r="D4" s="684"/>
      <c r="E4" s="684"/>
      <c r="F4" s="684"/>
      <c r="G4" s="684"/>
      <c r="H4" s="684"/>
      <c r="I4" s="684"/>
      <c r="J4" s="684"/>
    </row>
    <row r="5" spans="1:10" x14ac:dyDescent="0.2">
      <c r="A5" s="6"/>
      <c r="B5" s="6"/>
      <c r="C5" s="6"/>
      <c r="D5" s="6"/>
      <c r="E5" s="6"/>
      <c r="F5" s="6"/>
      <c r="G5" s="6"/>
      <c r="H5" s="6"/>
      <c r="I5" s="6"/>
    </row>
    <row r="6" spans="1:10" ht="15.75" x14ac:dyDescent="0.25">
      <c r="A6" s="689" t="s">
        <v>1</v>
      </c>
      <c r="B6" s="689"/>
      <c r="C6" s="689"/>
      <c r="D6" s="689"/>
      <c r="E6" s="689"/>
      <c r="F6" s="689"/>
      <c r="G6" s="689"/>
      <c r="H6" s="689"/>
      <c r="I6" s="689"/>
      <c r="J6" s="689"/>
    </row>
    <row r="8" spans="1:10" ht="13.5" thickBot="1" x14ac:dyDescent="0.25"/>
    <row r="9" spans="1:10" ht="13.5" thickTop="1" x14ac:dyDescent="0.2">
      <c r="A9" s="12" t="s">
        <v>2</v>
      </c>
      <c r="B9" s="63" t="s">
        <v>245</v>
      </c>
      <c r="C9" s="13"/>
      <c r="D9" s="14"/>
      <c r="E9" s="15" t="s">
        <v>12</v>
      </c>
      <c r="F9" s="690">
        <v>42217</v>
      </c>
      <c r="G9" s="691"/>
      <c r="H9" s="16" t="s">
        <v>11</v>
      </c>
      <c r="I9" s="692">
        <f ca="1">TODAY()</f>
        <v>42232</v>
      </c>
      <c r="J9" s="693"/>
    </row>
    <row r="10" spans="1:10" ht="13.5" x14ac:dyDescent="0.25">
      <c r="A10" s="17" t="s">
        <v>18</v>
      </c>
      <c r="B10" s="18" t="s">
        <v>246</v>
      </c>
      <c r="C10" s="19"/>
      <c r="D10" s="20"/>
      <c r="E10" s="21"/>
      <c r="F10" s="22" t="s">
        <v>6</v>
      </c>
      <c r="G10" s="23" t="s">
        <v>7</v>
      </c>
      <c r="H10" s="24"/>
      <c r="I10" s="25"/>
      <c r="J10" s="26"/>
    </row>
    <row r="11" spans="1:10" ht="13.5" x14ac:dyDescent="0.25">
      <c r="A11" s="17" t="s">
        <v>17</v>
      </c>
      <c r="B11" s="18" t="s">
        <v>161</v>
      </c>
      <c r="C11" s="19"/>
      <c r="D11" s="20"/>
      <c r="E11" s="24" t="s">
        <v>13</v>
      </c>
      <c r="F11" s="27">
        <f>F9</f>
        <v>42217</v>
      </c>
      <c r="G11" s="27">
        <f>F11+13</f>
        <v>42230</v>
      </c>
      <c r="H11" s="24" t="s">
        <v>4</v>
      </c>
      <c r="I11" s="18" t="s">
        <v>220</v>
      </c>
      <c r="J11" s="26"/>
    </row>
    <row r="12" spans="1:10" ht="13.5" x14ac:dyDescent="0.25">
      <c r="A12" s="17"/>
      <c r="B12" s="18"/>
      <c r="C12" s="19"/>
      <c r="D12" s="20"/>
      <c r="E12" s="24"/>
      <c r="F12" s="68"/>
      <c r="G12" s="69"/>
      <c r="H12" s="24" t="s">
        <v>53</v>
      </c>
      <c r="I12" s="18" t="s">
        <v>33</v>
      </c>
      <c r="J12" s="26"/>
    </row>
    <row r="13" spans="1:10" ht="13.5" x14ac:dyDescent="0.25">
      <c r="A13" s="17" t="s">
        <v>10</v>
      </c>
      <c r="B13" s="18" t="s">
        <v>245</v>
      </c>
      <c r="C13" s="19"/>
      <c r="D13" s="20"/>
      <c r="E13" s="24"/>
      <c r="F13" s="68"/>
      <c r="G13" s="69"/>
      <c r="H13" s="24" t="s">
        <v>14</v>
      </c>
      <c r="I13" s="18" t="s">
        <v>54</v>
      </c>
      <c r="J13" s="26"/>
    </row>
    <row r="14" spans="1:10" ht="17.25" thickBot="1" x14ac:dyDescent="0.35">
      <c r="A14" s="28"/>
      <c r="B14" s="62"/>
      <c r="C14" s="29"/>
      <c r="D14" s="30"/>
      <c r="E14" s="31"/>
      <c r="F14" s="32"/>
      <c r="G14" s="33"/>
      <c r="H14" s="34"/>
      <c r="I14" s="35"/>
      <c r="J14" s="36"/>
    </row>
    <row r="15" spans="1:10" ht="13.5" thickTop="1" x14ac:dyDescent="0.2"/>
    <row r="16" spans="1:10" x14ac:dyDescent="0.2">
      <c r="E16" s="1"/>
      <c r="I16" s="8"/>
    </row>
    <row r="17" spans="1:9" ht="15.75" x14ac:dyDescent="0.25">
      <c r="A17" s="37" t="s">
        <v>19</v>
      </c>
    </row>
    <row r="18" spans="1:9" ht="15.75" x14ac:dyDescent="0.25">
      <c r="A18" s="37"/>
    </row>
    <row r="19" spans="1:9" x14ac:dyDescent="0.2">
      <c r="A19" s="1" t="s">
        <v>20</v>
      </c>
    </row>
    <row r="20" spans="1:9" x14ac:dyDescent="0.2">
      <c r="A20" s="701" t="s">
        <v>21</v>
      </c>
      <c r="B20" s="702"/>
      <c r="C20" s="703"/>
      <c r="D20" s="694" t="s">
        <v>22</v>
      </c>
      <c r="E20" s="696"/>
      <c r="F20" s="697" t="s">
        <v>23</v>
      </c>
      <c r="G20" s="698"/>
      <c r="H20" s="105"/>
      <c r="I20" s="699" t="s">
        <v>37</v>
      </c>
    </row>
    <row r="21" spans="1:9" ht="14.25" x14ac:dyDescent="0.2">
      <c r="A21" s="704"/>
      <c r="B21" s="705"/>
      <c r="C21" s="706"/>
      <c r="D21" s="41" t="s">
        <v>16</v>
      </c>
      <c r="E21" s="41" t="s">
        <v>32</v>
      </c>
      <c r="F21" s="106" t="s">
        <v>24</v>
      </c>
      <c r="G21" s="106" t="s">
        <v>34</v>
      </c>
      <c r="H21" s="106" t="s">
        <v>25</v>
      </c>
      <c r="I21" s="700"/>
    </row>
    <row r="22" spans="1:9" x14ac:dyDescent="0.2">
      <c r="A22" s="42" t="s">
        <v>69</v>
      </c>
      <c r="B22" s="5"/>
      <c r="C22" s="7"/>
      <c r="D22" s="43">
        <f>E22/(1000*0.3048^3)</f>
        <v>7501.6509804454408</v>
      </c>
      <c r="E22" s="43">
        <f>SUM(Cálculos!I10:I23)</f>
        <v>212423.09999999998</v>
      </c>
      <c r="F22" s="44">
        <f>+G22/0.252</f>
        <v>0</v>
      </c>
      <c r="G22" s="44">
        <f>SUM(Cálculos!L10:L23)</f>
        <v>0</v>
      </c>
      <c r="H22" s="76"/>
      <c r="I22" s="66"/>
    </row>
    <row r="23" spans="1:9" x14ac:dyDescent="0.2">
      <c r="A23" s="42" t="str">
        <f>B13</f>
        <v>MAZDA</v>
      </c>
      <c r="B23" s="5"/>
      <c r="C23" s="7"/>
      <c r="D23" s="71">
        <f>E23/(1000*0.3048^3)</f>
        <v>7501.6509804454408</v>
      </c>
      <c r="E23" s="43">
        <f>SUM(Cálculos!I10:I23)</f>
        <v>212423.09999999998</v>
      </c>
      <c r="F23" s="44">
        <f>G23/0.252</f>
        <v>0</v>
      </c>
      <c r="G23" s="44">
        <f>SUM(Cálculos!L10:L23)</f>
        <v>0</v>
      </c>
      <c r="H23" s="79" t="e">
        <f>F23/$F$26</f>
        <v>#DIV/0!</v>
      </c>
      <c r="I23" s="67">
        <f>MAX('Días de consumo'!B43:E43)</f>
        <v>14</v>
      </c>
    </row>
    <row r="24" spans="1:9" x14ac:dyDescent="0.2">
      <c r="A24" s="42"/>
      <c r="B24" s="5"/>
      <c r="C24" s="7"/>
      <c r="D24" s="71">
        <v>0</v>
      </c>
      <c r="E24" s="71">
        <f>D24*1000*0.3048^3</f>
        <v>0</v>
      </c>
      <c r="F24" s="72"/>
      <c r="G24" s="72"/>
      <c r="H24" s="79" t="e">
        <f>F24/$F$26</f>
        <v>#DIV/0!</v>
      </c>
      <c r="I24" s="67"/>
    </row>
    <row r="25" spans="1:9" x14ac:dyDescent="0.2">
      <c r="A25" s="70"/>
      <c r="B25" s="4"/>
      <c r="C25" s="11"/>
      <c r="D25" s="71">
        <v>0</v>
      </c>
      <c r="E25" s="71">
        <f>D25*1000*0.3048^3</f>
        <v>0</v>
      </c>
      <c r="F25" s="72"/>
      <c r="G25" s="72"/>
      <c r="H25" s="80" t="e">
        <f>F25/$F$26</f>
        <v>#DIV/0!</v>
      </c>
      <c r="I25" s="67"/>
    </row>
    <row r="26" spans="1:9" x14ac:dyDescent="0.2">
      <c r="C26" s="46" t="s">
        <v>3</v>
      </c>
      <c r="D26" s="47">
        <f>SUM(D23:D25)</f>
        <v>7501.6509804454408</v>
      </c>
      <c r="E26" s="47">
        <f>SUM(E23:E25)</f>
        <v>212423.09999999998</v>
      </c>
      <c r="F26" s="47">
        <f>SUM(F23:F25)</f>
        <v>0</v>
      </c>
      <c r="G26" s="47">
        <f>SUM(G23:G25)</f>
        <v>0</v>
      </c>
      <c r="H26" s="81" t="e">
        <f>SUM(H23:H25)</f>
        <v>#DIV/0!</v>
      </c>
      <c r="I26" s="65"/>
    </row>
    <row r="27" spans="1:9" x14ac:dyDescent="0.2">
      <c r="C27" s="46"/>
      <c r="D27" s="48"/>
      <c r="E27" s="48"/>
      <c r="F27" s="49"/>
      <c r="G27" s="9"/>
      <c r="H27" s="50"/>
    </row>
    <row r="28" spans="1:9" x14ac:dyDescent="0.2">
      <c r="A28" s="1" t="s">
        <v>68</v>
      </c>
      <c r="G28" s="9"/>
      <c r="H28" s="50"/>
    </row>
    <row r="29" spans="1:9" x14ac:dyDescent="0.2">
      <c r="A29" s="685" t="s">
        <v>5</v>
      </c>
      <c r="B29" s="686"/>
      <c r="C29" s="687" t="s">
        <v>26</v>
      </c>
      <c r="D29" s="688"/>
    </row>
    <row r="30" spans="1:9" x14ac:dyDescent="0.2">
      <c r="A30" s="2" t="s">
        <v>6</v>
      </c>
      <c r="B30" s="2" t="s">
        <v>7</v>
      </c>
      <c r="C30" s="51" t="s">
        <v>35</v>
      </c>
      <c r="D30" s="51" t="s">
        <v>15</v>
      </c>
    </row>
    <row r="31" spans="1:9" x14ac:dyDescent="0.2">
      <c r="A31" s="52">
        <f>F11</f>
        <v>42217</v>
      </c>
      <c r="B31" s="52">
        <f>G11</f>
        <v>42230</v>
      </c>
      <c r="C31" s="53">
        <f>SUM(Cálculos!L10:L23)</f>
        <v>0</v>
      </c>
      <c r="D31" s="54">
        <f>((C31*1000000000)/252)/1000000</f>
        <v>0</v>
      </c>
    </row>
    <row r="32" spans="1:9" x14ac:dyDescent="0.2">
      <c r="A32" s="55"/>
      <c r="B32" s="55"/>
      <c r="C32" s="56"/>
      <c r="D32" s="54">
        <f>((C32*1000000000)/252)/1000000</f>
        <v>0</v>
      </c>
      <c r="E32" t="s">
        <v>40</v>
      </c>
    </row>
    <row r="33" spans="1:6" x14ac:dyDescent="0.2">
      <c r="A33" s="57"/>
      <c r="B33" s="57"/>
      <c r="C33" s="58">
        <f>SUM(C31:C32)</f>
        <v>0</v>
      </c>
      <c r="D33" s="58">
        <f>SUM(D31:D32)</f>
        <v>0</v>
      </c>
    </row>
    <row r="34" spans="1:6" x14ac:dyDescent="0.2">
      <c r="A34" s="3"/>
      <c r="B34" s="3"/>
      <c r="C34" s="9"/>
      <c r="D34" s="59"/>
    </row>
    <row r="36" spans="1:6" ht="15.75" x14ac:dyDescent="0.25">
      <c r="A36" s="37" t="s">
        <v>27</v>
      </c>
    </row>
    <row r="38" spans="1:6" x14ac:dyDescent="0.2">
      <c r="A38" s="60" t="s">
        <v>28</v>
      </c>
      <c r="D38" s="83" t="e">
        <f>(F22-F26)/F26</f>
        <v>#DIV/0!</v>
      </c>
      <c r="E38" s="10" t="s">
        <v>36</v>
      </c>
      <c r="F38" s="10" t="e">
        <f>IF(D38&gt;0,"Igasamex","Usuarios")</f>
        <v>#DIV/0!</v>
      </c>
    </row>
    <row r="39" spans="1:6" x14ac:dyDescent="0.2">
      <c r="A39" s="60" t="s">
        <v>29</v>
      </c>
      <c r="D39" s="83" t="e">
        <f>(F22-D33)/D33</f>
        <v>#DIV/0!</v>
      </c>
      <c r="E39" s="10" t="s">
        <v>36</v>
      </c>
      <c r="F39" s="10" t="e">
        <f>IF(D39&gt;0,"Igasamex","Pemex")</f>
        <v>#DIV/0!</v>
      </c>
    </row>
    <row r="40" spans="1:6" x14ac:dyDescent="0.2">
      <c r="A40" s="60" t="s">
        <v>38</v>
      </c>
      <c r="D40" s="84" t="e">
        <f>(F26-D33)/D33</f>
        <v>#DIV/0!</v>
      </c>
      <c r="E40" s="10" t="s">
        <v>36</v>
      </c>
      <c r="F40" s="10" t="e">
        <f>IF(D40&gt;0,"Igasamex","Pemex")</f>
        <v>#DIV/0!</v>
      </c>
    </row>
    <row r="41" spans="1:6" x14ac:dyDescent="0.2">
      <c r="A41" s="60" t="s">
        <v>30</v>
      </c>
      <c r="D41" s="82">
        <f>+Cálculos!J41*0.3048^3/0.252</f>
        <v>0</v>
      </c>
      <c r="E41" s="8" t="s">
        <v>31</v>
      </c>
    </row>
  </sheetData>
  <mergeCells count="13">
    <mergeCell ref="A1:J1"/>
    <mergeCell ref="A2:J2"/>
    <mergeCell ref="A3:J3"/>
    <mergeCell ref="A4:J4"/>
    <mergeCell ref="A29:B29"/>
    <mergeCell ref="C29:D29"/>
    <mergeCell ref="A6:J6"/>
    <mergeCell ref="F9:G9"/>
    <mergeCell ref="I9:J9"/>
    <mergeCell ref="I20:I21"/>
    <mergeCell ref="D20:E20"/>
    <mergeCell ref="F20:G20"/>
    <mergeCell ref="A20:C21"/>
  </mergeCells>
  <phoneticPr fontId="18" type="noConversion"/>
  <printOptions horizontalCentered="1" verticalCentered="1"/>
  <pageMargins left="0.27559055118110237" right="0.75" top="0.39370078740157483" bottom="0.39370078740157483" header="0" footer="0"/>
  <pageSetup scale="89" fitToHeight="100" orientation="landscape" r:id="rId1"/>
  <headerFooter alignWithMargins="0">
    <oddFooter xml:space="preserve">&amp;LFSCI 7.5.9.C&amp;R&amp;"Arial,Bold"&amp;8&amp;F Rev. 01   &amp;A   &amp;D&amp;"Arial,Regular"&amp;10 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8193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47625</xdr:colOff>
                <xdr:row>5</xdr:row>
                <xdr:rowOff>142875</xdr:rowOff>
              </to>
            </anchor>
          </objectPr>
        </oleObject>
      </mc:Choice>
      <mc:Fallback>
        <oleObject progId="Word.Document.8" shapeId="8193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4"/>
  <sheetViews>
    <sheetView topLeftCell="A6" zoomScale="115" zoomScaleNormal="130" workbookViewId="0">
      <selection activeCell="B26" sqref="B26"/>
    </sheetView>
  </sheetViews>
  <sheetFormatPr baseColWidth="10" defaultRowHeight="12.75" x14ac:dyDescent="0.2"/>
  <cols>
    <col min="1" max="1" width="12.42578125" bestFit="1" customWidth="1"/>
    <col min="2" max="2" width="11.5703125" bestFit="1" customWidth="1"/>
    <col min="3" max="3" width="23.5703125" bestFit="1" customWidth="1"/>
    <col min="4" max="4" width="23.42578125" bestFit="1" customWidth="1"/>
    <col min="5" max="5" width="14.42578125" bestFit="1" customWidth="1"/>
    <col min="6" max="6" width="14" customWidth="1"/>
    <col min="7" max="7" width="13.28515625" bestFit="1" customWidth="1"/>
  </cols>
  <sheetData>
    <row r="1" spans="1:12" x14ac:dyDescent="0.2">
      <c r="A1" s="659" t="s">
        <v>0</v>
      </c>
      <c r="B1" s="659"/>
      <c r="C1" s="659"/>
      <c r="D1" s="659"/>
      <c r="E1" s="659"/>
      <c r="F1" s="659"/>
      <c r="G1" s="229"/>
      <c r="H1" s="229"/>
      <c r="I1" s="229"/>
      <c r="J1" s="229"/>
      <c r="K1" s="113"/>
      <c r="L1" s="109"/>
    </row>
    <row r="2" spans="1:12" x14ac:dyDescent="0.2">
      <c r="A2" s="660" t="s">
        <v>8</v>
      </c>
      <c r="B2" s="660"/>
      <c r="C2" s="660"/>
      <c r="D2" s="660"/>
      <c r="E2" s="660"/>
      <c r="F2" s="660"/>
      <c r="G2" s="230"/>
      <c r="H2" s="230"/>
      <c r="I2" s="230"/>
      <c r="J2" s="230"/>
      <c r="K2" s="113"/>
      <c r="L2" s="109"/>
    </row>
    <row r="3" spans="1:12" x14ac:dyDescent="0.2">
      <c r="A3" s="660" t="s">
        <v>9</v>
      </c>
      <c r="B3" s="660"/>
      <c r="C3" s="660"/>
      <c r="D3" s="660"/>
      <c r="E3" s="660"/>
      <c r="F3" s="660"/>
      <c r="G3" s="230"/>
      <c r="H3" s="230"/>
      <c r="I3" s="230"/>
      <c r="J3" s="230"/>
      <c r="K3" s="113"/>
      <c r="L3" s="109"/>
    </row>
    <row r="4" spans="1:12" x14ac:dyDescent="0.2">
      <c r="A4" s="115"/>
      <c r="B4" s="115"/>
      <c r="C4" s="115"/>
      <c r="D4" s="115"/>
      <c r="E4" s="115"/>
      <c r="F4" s="115"/>
      <c r="G4" s="115"/>
      <c r="H4" s="114"/>
      <c r="I4" s="116"/>
      <c r="J4" s="112"/>
      <c r="K4" s="113"/>
      <c r="L4" s="109"/>
    </row>
    <row r="5" spans="1:12" x14ac:dyDescent="0.2">
      <c r="A5" s="661" t="s">
        <v>114</v>
      </c>
      <c r="B5" s="661"/>
      <c r="C5" s="661"/>
      <c r="D5" s="661"/>
      <c r="E5" s="661"/>
      <c r="F5" s="661"/>
      <c r="G5" s="231"/>
      <c r="H5" s="231"/>
      <c r="I5" s="231"/>
      <c r="J5" s="231"/>
      <c r="K5" s="113"/>
      <c r="L5" s="109"/>
    </row>
    <row r="6" spans="1:12" x14ac:dyDescent="0.2">
      <c r="A6" s="659" t="s">
        <v>243</v>
      </c>
      <c r="B6" s="659"/>
      <c r="C6" s="659"/>
      <c r="D6" s="659"/>
      <c r="E6" s="659"/>
      <c r="F6" s="659"/>
      <c r="G6" s="229"/>
      <c r="H6" s="229"/>
      <c r="I6" s="229"/>
      <c r="J6" s="229"/>
      <c r="K6" s="113"/>
      <c r="L6" s="109"/>
    </row>
    <row r="7" spans="1:12" x14ac:dyDescent="0.2">
      <c r="A7" s="130"/>
      <c r="B7" s="130"/>
      <c r="C7" s="130"/>
      <c r="D7" s="130"/>
      <c r="E7" s="130"/>
      <c r="F7" s="229"/>
      <c r="G7" s="229"/>
      <c r="H7" s="229"/>
      <c r="I7" s="229"/>
      <c r="J7" s="229"/>
      <c r="K7" s="113"/>
      <c r="L7" s="109"/>
    </row>
    <row r="8" spans="1:12" x14ac:dyDescent="0.2">
      <c r="B8" t="s">
        <v>97</v>
      </c>
      <c r="C8" s="202">
        <f>'Servicios por terceros'!A14</f>
        <v>42217</v>
      </c>
    </row>
    <row r="10" spans="1:12" x14ac:dyDescent="0.2">
      <c r="B10" s="712" t="s">
        <v>98</v>
      </c>
      <c r="C10" s="712"/>
      <c r="D10" s="712"/>
      <c r="E10" s="712"/>
      <c r="F10" s="712"/>
    </row>
    <row r="11" spans="1:12" x14ac:dyDescent="0.2">
      <c r="B11" t="s">
        <v>99</v>
      </c>
      <c r="D11" t="s">
        <v>100</v>
      </c>
      <c r="E11" t="s">
        <v>101</v>
      </c>
      <c r="F11" t="s">
        <v>102</v>
      </c>
    </row>
    <row r="12" spans="1:12" x14ac:dyDescent="0.2">
      <c r="E12" s="713" t="s">
        <v>91</v>
      </c>
      <c r="F12" s="713"/>
    </row>
    <row r="13" spans="1:12" x14ac:dyDescent="0.2">
      <c r="B13" s="708" t="s">
        <v>103</v>
      </c>
      <c r="C13" s="708"/>
      <c r="D13" s="708"/>
      <c r="E13" s="708"/>
      <c r="F13" s="708"/>
    </row>
    <row r="14" spans="1:12" x14ac:dyDescent="0.2">
      <c r="A14" s="541"/>
      <c r="B14" s="542">
        <f>'Facturacion Tarifas'!AM3</f>
        <v>0</v>
      </c>
      <c r="C14" s="150" t="s">
        <v>15</v>
      </c>
      <c r="D14" s="150" t="s">
        <v>104</v>
      </c>
      <c r="E14" s="203">
        <f>'Facturacion Tarifas'!$AB$3</f>
        <v>4.6464689999999997</v>
      </c>
      <c r="F14" s="543">
        <f>E14*B14</f>
        <v>0</v>
      </c>
    </row>
    <row r="15" spans="1:12" x14ac:dyDescent="0.2">
      <c r="A15" s="541"/>
      <c r="B15" s="544"/>
      <c r="C15" s="233"/>
      <c r="D15" s="233"/>
      <c r="E15" s="545" t="s">
        <v>105</v>
      </c>
      <c r="F15" s="204">
        <f>F14</f>
        <v>0</v>
      </c>
      <c r="G15" s="129"/>
    </row>
    <row r="16" spans="1:12" hidden="1" x14ac:dyDescent="0.2">
      <c r="A16" s="650"/>
      <c r="B16" s="709"/>
      <c r="C16" s="709"/>
      <c r="D16" s="709"/>
      <c r="E16" s="709"/>
      <c r="F16" s="709"/>
    </row>
    <row r="17" spans="1:11" hidden="1" x14ac:dyDescent="0.2">
      <c r="A17" s="650"/>
      <c r="B17" s="651"/>
      <c r="C17" s="132"/>
      <c r="D17" s="132"/>
      <c r="E17" s="642"/>
      <c r="F17" s="210"/>
      <c r="G17" s="128"/>
    </row>
    <row r="18" spans="1:11" hidden="1" x14ac:dyDescent="0.2">
      <c r="A18" s="650"/>
      <c r="B18" s="651"/>
      <c r="C18" s="652"/>
      <c r="D18" s="132"/>
      <c r="E18" s="642"/>
      <c r="F18" s="210"/>
      <c r="G18" s="206"/>
    </row>
    <row r="19" spans="1:11" hidden="1" x14ac:dyDescent="0.2">
      <c r="A19" s="650"/>
      <c r="B19" s="651"/>
      <c r="C19" s="652"/>
      <c r="D19" s="132"/>
      <c r="E19" s="642"/>
      <c r="F19" s="210"/>
      <c r="G19" s="128"/>
    </row>
    <row r="20" spans="1:11" hidden="1" x14ac:dyDescent="0.2">
      <c r="A20" s="650"/>
      <c r="B20" s="132"/>
      <c r="C20" s="132"/>
      <c r="D20" s="132"/>
      <c r="E20" s="653"/>
      <c r="F20" s="210"/>
    </row>
    <row r="21" spans="1:11" hidden="1" x14ac:dyDescent="0.2">
      <c r="A21" s="650"/>
      <c r="B21" s="707"/>
      <c r="C21" s="707"/>
      <c r="D21" s="707"/>
      <c r="E21" s="707"/>
      <c r="F21" s="707"/>
      <c r="G21" s="707"/>
      <c r="H21" s="707"/>
      <c r="I21" s="707"/>
      <c r="J21" s="707"/>
      <c r="K21" s="707"/>
    </row>
    <row r="22" spans="1:11" hidden="1" x14ac:dyDescent="0.2">
      <c r="A22" s="650"/>
      <c r="B22" s="651"/>
      <c r="C22" s="132"/>
      <c r="D22" s="132"/>
      <c r="E22" s="642"/>
      <c r="F22" s="210"/>
      <c r="G22" s="209"/>
      <c r="H22" s="209"/>
      <c r="I22" s="210"/>
      <c r="J22" s="132"/>
      <c r="K22" s="132"/>
    </row>
    <row r="23" spans="1:11" hidden="1" x14ac:dyDescent="0.2">
      <c r="A23" s="650"/>
      <c r="B23" s="651"/>
      <c r="C23" s="132"/>
      <c r="D23" s="132"/>
      <c r="E23" s="653"/>
      <c r="F23" s="210"/>
    </row>
    <row r="24" spans="1:11" hidden="1" x14ac:dyDescent="0.2">
      <c r="A24" s="541"/>
      <c r="C24" s="649"/>
      <c r="F24" s="205"/>
    </row>
    <row r="25" spans="1:11" x14ac:dyDescent="0.2">
      <c r="A25" s="541"/>
      <c r="B25" s="710" t="s">
        <v>106</v>
      </c>
      <c r="C25" s="710"/>
      <c r="D25" s="710"/>
      <c r="E25" s="710"/>
      <c r="F25" s="710"/>
    </row>
    <row r="26" spans="1:11" x14ac:dyDescent="0.2">
      <c r="A26" s="541"/>
      <c r="B26" s="542">
        <f>'Casetas Resumen'!$K$48</f>
        <v>0</v>
      </c>
      <c r="C26" s="211" t="s">
        <v>15</v>
      </c>
      <c r="D26" s="150" t="s">
        <v>107</v>
      </c>
      <c r="E26" s="208">
        <f>'Servicios por terceros'!$C$57</f>
        <v>0.18737865600000003</v>
      </c>
      <c r="F26" s="546">
        <f>B26*E26</f>
        <v>0</v>
      </c>
    </row>
    <row r="27" spans="1:11" x14ac:dyDescent="0.2">
      <c r="A27" s="541"/>
      <c r="B27" s="207"/>
      <c r="C27" s="65"/>
      <c r="D27" s="150"/>
      <c r="E27" s="545" t="s">
        <v>105</v>
      </c>
      <c r="F27" s="204">
        <f>F26</f>
        <v>0</v>
      </c>
    </row>
    <row r="28" spans="1:11" x14ac:dyDescent="0.2">
      <c r="A28" s="541"/>
      <c r="B28" s="711" t="s">
        <v>108</v>
      </c>
      <c r="C28" s="711"/>
      <c r="D28" s="711"/>
      <c r="E28" s="711"/>
      <c r="F28" s="711"/>
    </row>
    <row r="29" spans="1:11" x14ac:dyDescent="0.2">
      <c r="A29" s="541"/>
      <c r="B29" s="542">
        <f>'Casetas Resumen'!$K$48</f>
        <v>0</v>
      </c>
      <c r="C29" s="211" t="s">
        <v>15</v>
      </c>
      <c r="D29" s="211"/>
      <c r="E29" s="212">
        <f>'Facturacion Tarifas'!Z3</f>
        <v>1.7853000000000001</v>
      </c>
      <c r="F29" s="547">
        <f>E29*B29</f>
        <v>0</v>
      </c>
    </row>
    <row r="30" spans="1:11" x14ac:dyDescent="0.2">
      <c r="A30" s="541"/>
      <c r="B30" s="542"/>
      <c r="C30" s="211"/>
      <c r="D30" s="211"/>
      <c r="E30" s="545" t="s">
        <v>105</v>
      </c>
      <c r="F30" s="548">
        <f>F29</f>
        <v>0</v>
      </c>
    </row>
    <row r="31" spans="1:11" x14ac:dyDescent="0.2">
      <c r="A31" s="541"/>
      <c r="B31" s="711" t="s">
        <v>109</v>
      </c>
      <c r="C31" s="711"/>
      <c r="D31" s="711"/>
      <c r="E31" s="711"/>
      <c r="F31" s="711"/>
    </row>
    <row r="32" spans="1:11" x14ac:dyDescent="0.2">
      <c r="A32" s="541"/>
      <c r="B32" s="542">
        <f>'Casetas Resumen'!$K$48</f>
        <v>0</v>
      </c>
      <c r="C32" s="213" t="s">
        <v>15</v>
      </c>
      <c r="D32" s="134"/>
      <c r="E32" s="212">
        <f>'Facturacion Tarifas'!AA3</f>
        <v>0.1041</v>
      </c>
      <c r="F32" s="549">
        <f>E32*B32</f>
        <v>0</v>
      </c>
    </row>
    <row r="33" spans="1:6" x14ac:dyDescent="0.2">
      <c r="A33" s="541"/>
      <c r="B33" s="550"/>
      <c r="C33" s="144"/>
      <c r="D33" s="170"/>
      <c r="E33" s="545" t="s">
        <v>105</v>
      </c>
      <c r="F33" s="551">
        <f>F32</f>
        <v>0</v>
      </c>
    </row>
    <row r="35" spans="1:6" x14ac:dyDescent="0.2">
      <c r="A35" s="541"/>
      <c r="B35" s="707"/>
      <c r="C35" s="707"/>
      <c r="D35" s="707"/>
      <c r="E35" s="707"/>
      <c r="F35" s="707"/>
    </row>
    <row r="36" spans="1:6" x14ac:dyDescent="0.2">
      <c r="A36" s="541"/>
      <c r="B36" s="643"/>
      <c r="C36" s="644"/>
      <c r="D36" s="641"/>
      <c r="E36" s="645"/>
      <c r="F36" s="646"/>
    </row>
    <row r="37" spans="1:6" x14ac:dyDescent="0.2">
      <c r="A37" s="541"/>
      <c r="B37" s="647"/>
      <c r="C37" s="644"/>
      <c r="D37" s="641"/>
      <c r="E37" s="642"/>
      <c r="F37" s="648"/>
    </row>
    <row r="39" spans="1:6" x14ac:dyDescent="0.2">
      <c r="C39" s="214" t="s">
        <v>110</v>
      </c>
      <c r="D39" s="225">
        <f>'Facturacion Tarifas'!B16</f>
        <v>0</v>
      </c>
    </row>
    <row r="40" spans="1:6" x14ac:dyDescent="0.2">
      <c r="E40" s="150" t="s">
        <v>111</v>
      </c>
      <c r="F40" s="204">
        <f>F15+F20+F23+F27+F30+F33+F37</f>
        <v>0</v>
      </c>
    </row>
    <row r="41" spans="1:6" x14ac:dyDescent="0.2">
      <c r="E41" s="150" t="s">
        <v>112</v>
      </c>
      <c r="F41" s="215">
        <f>F40*0.16</f>
        <v>0</v>
      </c>
    </row>
    <row r="42" spans="1:6" x14ac:dyDescent="0.2">
      <c r="E42" s="150" t="s">
        <v>51</v>
      </c>
      <c r="F42" s="216">
        <f>SUM(F40:F41)</f>
        <v>0</v>
      </c>
    </row>
    <row r="43" spans="1:6" x14ac:dyDescent="0.2">
      <c r="A43" s="311" t="s">
        <v>176</v>
      </c>
      <c r="B43" s="654" t="s">
        <v>247</v>
      </c>
    </row>
    <row r="44" spans="1:6" x14ac:dyDescent="0.2">
      <c r="A44" s="311" t="s">
        <v>97</v>
      </c>
      <c r="B44" s="312">
        <v>40846</v>
      </c>
    </row>
  </sheetData>
  <mergeCells count="15">
    <mergeCell ref="B35:F35"/>
    <mergeCell ref="B31:F31"/>
    <mergeCell ref="A6:F6"/>
    <mergeCell ref="A2:F2"/>
    <mergeCell ref="A1:F1"/>
    <mergeCell ref="A3:F3"/>
    <mergeCell ref="A5:F5"/>
    <mergeCell ref="B10:F10"/>
    <mergeCell ref="E12:F12"/>
    <mergeCell ref="B28:F28"/>
    <mergeCell ref="G21:K21"/>
    <mergeCell ref="B13:F13"/>
    <mergeCell ref="B16:F16"/>
    <mergeCell ref="B21:F21"/>
    <mergeCell ref="B25:F25"/>
  </mergeCells>
  <phoneticPr fontId="18" type="noConversion"/>
  <pageMargins left="0.75" right="0.75" top="1" bottom="1" header="0" footer="0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8434" r:id="rId4">
          <objectPr defaultSize="0" autoPict="0" r:id="rId5">
            <anchor moveWithCells="1">
              <from>
                <xdr:col>0</xdr:col>
                <xdr:colOff>19050</xdr:colOff>
                <xdr:row>0</xdr:row>
                <xdr:rowOff>28575</xdr:rowOff>
              </from>
              <to>
                <xdr:col>0</xdr:col>
                <xdr:colOff>819150</xdr:colOff>
                <xdr:row>5</xdr:row>
                <xdr:rowOff>9525</xdr:rowOff>
              </to>
            </anchor>
          </objectPr>
        </oleObject>
      </mc:Choice>
      <mc:Fallback>
        <oleObject progId="Word.Document.8" shapeId="18434" r:id="rId4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47"/>
  <sheetViews>
    <sheetView topLeftCell="AC1" workbookViewId="0">
      <selection activeCell="AN4" sqref="AN4"/>
    </sheetView>
  </sheetViews>
  <sheetFormatPr baseColWidth="10" defaultRowHeight="12.75" x14ac:dyDescent="0.2"/>
  <cols>
    <col min="1" max="1" width="15.140625" bestFit="1" customWidth="1"/>
    <col min="2" max="2" width="11.85546875" customWidth="1"/>
    <col min="3" max="3" width="12.7109375" customWidth="1"/>
    <col min="4" max="4" width="22.140625" bestFit="1" customWidth="1"/>
    <col min="5" max="5" width="14.28515625" bestFit="1" customWidth="1"/>
    <col min="8" max="8" width="4.5703125" bestFit="1" customWidth="1"/>
    <col min="9" max="9" width="5" bestFit="1" customWidth="1"/>
    <col min="10" max="10" width="4.7109375" bestFit="1" customWidth="1"/>
    <col min="11" max="11" width="4.85546875" bestFit="1" customWidth="1"/>
    <col min="12" max="12" width="5.5703125" bestFit="1" customWidth="1"/>
    <col min="13" max="13" width="4.5703125" bestFit="1" customWidth="1"/>
    <col min="14" max="14" width="5.28515625" bestFit="1" customWidth="1"/>
    <col min="15" max="15" width="5" bestFit="1" customWidth="1"/>
    <col min="16" max="16" width="4.85546875" bestFit="1" customWidth="1"/>
    <col min="17" max="17" width="4" bestFit="1" customWidth="1"/>
    <col min="18" max="19" width="4.5703125" bestFit="1" customWidth="1"/>
    <col min="20" max="20" width="4.5703125" customWidth="1"/>
    <col min="21" max="21" width="4.5703125" bestFit="1" customWidth="1"/>
    <col min="22" max="22" width="7" bestFit="1" customWidth="1"/>
    <col min="23" max="23" width="4.7109375" bestFit="1" customWidth="1"/>
    <col min="24" max="24" width="4.85546875" bestFit="1" customWidth="1"/>
    <col min="25" max="25" width="5.5703125" bestFit="1" customWidth="1"/>
    <col min="26" max="27" width="7.5703125" bestFit="1" customWidth="1"/>
    <col min="28" max="28" width="9.7109375" bestFit="1" customWidth="1"/>
    <col min="29" max="29" width="6.5703125" bestFit="1" customWidth="1"/>
    <col min="30" max="30" width="4" bestFit="1" customWidth="1"/>
    <col min="31" max="31" width="10.140625" bestFit="1" customWidth="1"/>
    <col min="32" max="32" width="6.5703125" bestFit="1" customWidth="1"/>
    <col min="33" max="33" width="6.5703125" customWidth="1"/>
    <col min="34" max="34" width="4.5703125" bestFit="1" customWidth="1"/>
    <col min="35" max="35" width="9.140625" bestFit="1" customWidth="1"/>
    <col min="36" max="36" width="4.7109375" bestFit="1" customWidth="1"/>
    <col min="37" max="37" width="4.85546875" bestFit="1" customWidth="1"/>
    <col min="38" max="38" width="5.5703125" bestFit="1" customWidth="1"/>
    <col min="39" max="41" width="9.140625" bestFit="1" customWidth="1"/>
    <col min="42" max="42" width="5.140625" bestFit="1" customWidth="1"/>
    <col min="43" max="43" width="4" bestFit="1" customWidth="1"/>
    <col min="44" max="44" width="5.7109375" bestFit="1" customWidth="1"/>
    <col min="45" max="45" width="9.140625" bestFit="1" customWidth="1"/>
    <col min="46" max="46" width="9" customWidth="1"/>
    <col min="47" max="47" width="14" bestFit="1" customWidth="1"/>
    <col min="48" max="48" width="5.140625" bestFit="1" customWidth="1"/>
    <col min="49" max="49" width="9.5703125" bestFit="1" customWidth="1"/>
    <col min="50" max="50" width="6.140625" bestFit="1" customWidth="1"/>
    <col min="51" max="51" width="12.140625" bestFit="1" customWidth="1"/>
    <col min="52" max="52" width="9" bestFit="1" customWidth="1"/>
    <col min="53" max="53" width="4.85546875" bestFit="1" customWidth="1"/>
    <col min="54" max="54" width="16.28515625" customWidth="1"/>
    <col min="55" max="55" width="4.5703125" bestFit="1" customWidth="1"/>
    <col min="56" max="56" width="5" bestFit="1" customWidth="1"/>
    <col min="57" max="57" width="4.7109375" bestFit="1" customWidth="1"/>
    <col min="58" max="58" width="4.85546875" bestFit="1" customWidth="1"/>
    <col min="59" max="59" width="5.5703125" bestFit="1" customWidth="1"/>
    <col min="60" max="60" width="4.5703125" bestFit="1" customWidth="1"/>
    <col min="61" max="61" width="5.28515625" bestFit="1" customWidth="1"/>
    <col min="62" max="62" width="5" bestFit="1" customWidth="1"/>
    <col min="63" max="63" width="4.85546875" bestFit="1" customWidth="1"/>
    <col min="64" max="64" width="4" bestFit="1" customWidth="1"/>
    <col min="65" max="66" width="4.5703125" bestFit="1" customWidth="1"/>
    <col min="67" max="67" width="12.5703125" customWidth="1"/>
    <col min="68" max="68" width="12.85546875" customWidth="1"/>
  </cols>
  <sheetData>
    <row r="1" spans="1:69" ht="36" customHeight="1" thickBot="1" x14ac:dyDescent="0.25">
      <c r="A1" s="721" t="s">
        <v>115</v>
      </c>
      <c r="B1" s="721" t="s">
        <v>120</v>
      </c>
      <c r="C1" s="723" t="s">
        <v>145</v>
      </c>
      <c r="D1" s="723" t="s">
        <v>5</v>
      </c>
      <c r="E1" s="723" t="s">
        <v>47</v>
      </c>
      <c r="F1" s="723" t="s">
        <v>146</v>
      </c>
      <c r="G1" s="723" t="s">
        <v>239</v>
      </c>
      <c r="H1" s="725" t="s">
        <v>116</v>
      </c>
      <c r="I1" s="726"/>
      <c r="J1" s="726"/>
      <c r="K1" s="726"/>
      <c r="L1" s="726"/>
      <c r="M1" s="726"/>
      <c r="N1" s="726"/>
      <c r="O1" s="726"/>
      <c r="P1" s="726"/>
      <c r="Q1" s="726"/>
      <c r="R1" s="726"/>
      <c r="S1" s="726"/>
      <c r="T1" s="727"/>
      <c r="U1" s="725" t="s">
        <v>117</v>
      </c>
      <c r="V1" s="726"/>
      <c r="W1" s="726"/>
      <c r="X1" s="726"/>
      <c r="Y1" s="726"/>
      <c r="Z1" s="726"/>
      <c r="AA1" s="726"/>
      <c r="AB1" s="726"/>
      <c r="AC1" s="726"/>
      <c r="AD1" s="726"/>
      <c r="AE1" s="726"/>
      <c r="AF1" s="726"/>
      <c r="AG1" s="727"/>
      <c r="AH1" s="728" t="s">
        <v>118</v>
      </c>
      <c r="AI1" s="729"/>
      <c r="AJ1" s="729"/>
      <c r="AK1" s="729"/>
      <c r="AL1" s="729"/>
      <c r="AM1" s="729"/>
      <c r="AN1" s="729"/>
      <c r="AO1" s="729"/>
      <c r="AP1" s="729"/>
      <c r="AQ1" s="729"/>
      <c r="AR1" s="729"/>
      <c r="AS1" s="729"/>
      <c r="AT1" s="730"/>
      <c r="AU1" s="718" t="s">
        <v>141</v>
      </c>
      <c r="AV1" s="716" t="s">
        <v>72</v>
      </c>
      <c r="AW1" s="716" t="s">
        <v>137</v>
      </c>
      <c r="AX1" s="716" t="s">
        <v>132</v>
      </c>
      <c r="AY1" s="716" t="s">
        <v>133</v>
      </c>
      <c r="AZ1" s="716" t="s">
        <v>134</v>
      </c>
      <c r="BA1" s="716" t="s">
        <v>128</v>
      </c>
      <c r="BB1" s="719" t="s">
        <v>142</v>
      </c>
      <c r="BC1" s="717" t="s">
        <v>119</v>
      </c>
      <c r="BD1" s="717"/>
      <c r="BE1" s="717"/>
      <c r="BF1" s="717"/>
      <c r="BG1" s="717"/>
      <c r="BH1" s="717"/>
      <c r="BI1" s="717"/>
      <c r="BJ1" s="717"/>
      <c r="BK1" s="717"/>
      <c r="BL1" s="717"/>
      <c r="BM1" s="717"/>
      <c r="BN1" s="717"/>
      <c r="BO1" s="714" t="s">
        <v>143</v>
      </c>
      <c r="BP1" s="715"/>
    </row>
    <row r="2" spans="1:69" ht="13.5" customHeight="1" thickBot="1" x14ac:dyDescent="0.25">
      <c r="A2" s="722"/>
      <c r="B2" s="722"/>
      <c r="C2" s="724"/>
      <c r="D2" s="724"/>
      <c r="E2" s="724"/>
      <c r="F2" s="724"/>
      <c r="G2" s="724"/>
      <c r="H2" s="232" t="s">
        <v>121</v>
      </c>
      <c r="I2" s="150" t="s">
        <v>122</v>
      </c>
      <c r="J2" s="150" t="s">
        <v>130</v>
      </c>
      <c r="K2" s="150" t="s">
        <v>131</v>
      </c>
      <c r="L2" s="233" t="s">
        <v>125</v>
      </c>
      <c r="M2" s="150" t="s">
        <v>126</v>
      </c>
      <c r="N2" s="234" t="s">
        <v>74</v>
      </c>
      <c r="O2" s="234" t="s">
        <v>127</v>
      </c>
      <c r="P2" s="234" t="s">
        <v>128</v>
      </c>
      <c r="Q2" s="211" t="s">
        <v>129</v>
      </c>
      <c r="R2" s="150" t="s">
        <v>130</v>
      </c>
      <c r="S2" s="235" t="s">
        <v>131</v>
      </c>
      <c r="T2" s="631" t="s">
        <v>128</v>
      </c>
      <c r="U2" s="232" t="s">
        <v>121</v>
      </c>
      <c r="V2" s="150" t="s">
        <v>122</v>
      </c>
      <c r="W2" s="150" t="s">
        <v>130</v>
      </c>
      <c r="X2" s="150" t="s">
        <v>131</v>
      </c>
      <c r="Y2" s="233" t="s">
        <v>125</v>
      </c>
      <c r="Z2" s="150" t="s">
        <v>126</v>
      </c>
      <c r="AA2" s="234" t="s">
        <v>74</v>
      </c>
      <c r="AB2" s="234" t="s">
        <v>127</v>
      </c>
      <c r="AC2" s="234" t="s">
        <v>128</v>
      </c>
      <c r="AD2" s="211" t="s">
        <v>129</v>
      </c>
      <c r="AE2" s="150" t="s">
        <v>130</v>
      </c>
      <c r="AF2" s="235" t="s">
        <v>131</v>
      </c>
      <c r="AG2" s="631" t="s">
        <v>128</v>
      </c>
      <c r="AH2" s="232" t="s">
        <v>121</v>
      </c>
      <c r="AI2" s="150" t="s">
        <v>122</v>
      </c>
      <c r="AJ2" s="150" t="s">
        <v>130</v>
      </c>
      <c r="AK2" s="150" t="s">
        <v>131</v>
      </c>
      <c r="AL2" s="233" t="s">
        <v>125</v>
      </c>
      <c r="AM2" s="150" t="s">
        <v>126</v>
      </c>
      <c r="AN2" s="234" t="s">
        <v>74</v>
      </c>
      <c r="AO2" s="234" t="s">
        <v>127</v>
      </c>
      <c r="AP2" s="234" t="s">
        <v>128</v>
      </c>
      <c r="AQ2" s="211" t="s">
        <v>129</v>
      </c>
      <c r="AR2" s="150" t="s">
        <v>130</v>
      </c>
      <c r="AS2" s="235" t="s">
        <v>131</v>
      </c>
      <c r="AT2" s="631" t="s">
        <v>128</v>
      </c>
      <c r="AU2" s="718"/>
      <c r="AV2" s="716"/>
      <c r="AW2" s="716"/>
      <c r="AX2" s="716"/>
      <c r="AY2" s="716"/>
      <c r="AZ2" s="716"/>
      <c r="BA2" s="716"/>
      <c r="BB2" s="720"/>
      <c r="BC2" s="232" t="s">
        <v>121</v>
      </c>
      <c r="BD2" s="150" t="s">
        <v>122</v>
      </c>
      <c r="BE2" s="150" t="s">
        <v>123</v>
      </c>
      <c r="BF2" s="150" t="s">
        <v>124</v>
      </c>
      <c r="BG2" s="150" t="s">
        <v>125</v>
      </c>
      <c r="BH2" s="150" t="s">
        <v>126</v>
      </c>
      <c r="BI2" s="234" t="s">
        <v>74</v>
      </c>
      <c r="BJ2" s="234" t="s">
        <v>127</v>
      </c>
      <c r="BK2" s="234" t="s">
        <v>128</v>
      </c>
      <c r="BL2" s="211" t="s">
        <v>129</v>
      </c>
      <c r="BM2" s="150" t="s">
        <v>130</v>
      </c>
      <c r="BN2" s="236" t="s">
        <v>131</v>
      </c>
      <c r="BO2" s="273" t="s">
        <v>74</v>
      </c>
      <c r="BP2" s="274" t="s">
        <v>144</v>
      </c>
    </row>
    <row r="3" spans="1:69" s="128" customFormat="1" ht="13.5" thickBot="1" x14ac:dyDescent="0.25">
      <c r="A3" s="237" t="s">
        <v>245</v>
      </c>
      <c r="B3" s="238" t="s">
        <v>135</v>
      </c>
      <c r="C3" s="237">
        <v>319</v>
      </c>
      <c r="D3" s="239" t="s">
        <v>251</v>
      </c>
      <c r="E3" s="237" t="s">
        <v>245</v>
      </c>
      <c r="F3" s="240">
        <f>TOTAL!D41</f>
        <v>0</v>
      </c>
      <c r="G3" s="628" t="s">
        <v>240</v>
      </c>
      <c r="H3" s="241"/>
      <c r="I3" s="237"/>
      <c r="J3" s="237"/>
      <c r="K3" s="237"/>
      <c r="L3" s="237"/>
      <c r="M3" s="237"/>
      <c r="N3" s="242"/>
      <c r="O3" s="243"/>
      <c r="P3" s="243"/>
      <c r="Q3" s="237">
        <v>0</v>
      </c>
      <c r="R3" s="237"/>
      <c r="S3" s="244"/>
      <c r="T3" s="629"/>
      <c r="U3" s="241"/>
      <c r="V3" s="237">
        <f>'Desgloce de Fact'!E26</f>
        <v>0.18737865600000003</v>
      </c>
      <c r="W3" s="237"/>
      <c r="X3" s="237"/>
      <c r="Y3" s="237"/>
      <c r="Z3" s="245">
        <v>1.7853000000000001</v>
      </c>
      <c r="AA3" s="245">
        <v>0.1041</v>
      </c>
      <c r="AB3" s="246">
        <v>4.6464689999999997</v>
      </c>
      <c r="AC3" s="247"/>
      <c r="AD3" s="237"/>
      <c r="AE3" s="277">
        <f>'Desgloce de Fact'!F20</f>
        <v>0</v>
      </c>
      <c r="AF3" s="248">
        <f>'Desgloce de Fact'!E22</f>
        <v>0</v>
      </c>
      <c r="AG3" s="630"/>
      <c r="AH3" s="632"/>
      <c r="AI3" s="633">
        <f>$AN$3</f>
        <v>0</v>
      </c>
      <c r="AJ3" s="633"/>
      <c r="AK3" s="633"/>
      <c r="AL3" s="633"/>
      <c r="AM3" s="640">
        <f>IF(AX3&lt;AO3,AO3,AX3)</f>
        <v>0</v>
      </c>
      <c r="AN3" s="633">
        <f>'Desgloce de Fact'!$B$26</f>
        <v>0</v>
      </c>
      <c r="AO3" s="640">
        <f>$AN$3</f>
        <v>0</v>
      </c>
      <c r="AP3" s="633"/>
      <c r="AQ3" s="633"/>
      <c r="AR3" s="633">
        <v>1</v>
      </c>
      <c r="AS3" s="640">
        <f>$AN$3</f>
        <v>0</v>
      </c>
      <c r="AT3" s="634"/>
      <c r="AU3" s="272" t="e">
        <f>(AN3*1000)/F3</f>
        <v>#DIV/0!</v>
      </c>
      <c r="AV3" s="249"/>
      <c r="AW3" s="237">
        <v>31</v>
      </c>
      <c r="AX3" s="237">
        <f>AW3*AV3</f>
        <v>0</v>
      </c>
      <c r="AY3" s="243" t="s">
        <v>249</v>
      </c>
      <c r="AZ3" s="237">
        <f>AM3</f>
        <v>0</v>
      </c>
      <c r="BA3" s="250"/>
      <c r="BB3" s="271">
        <f>IF(ISERROR(AN3/AW3),0,(AN3/AW3))</f>
        <v>0</v>
      </c>
      <c r="BC3" s="249">
        <v>0</v>
      </c>
      <c r="BD3" s="237">
        <v>0</v>
      </c>
      <c r="BE3" s="237">
        <v>0</v>
      </c>
      <c r="BF3" s="237">
        <v>0</v>
      </c>
      <c r="BG3" s="237">
        <v>0</v>
      </c>
      <c r="BH3" s="237">
        <v>0</v>
      </c>
      <c r="BI3" s="237">
        <v>0</v>
      </c>
      <c r="BJ3" s="237">
        <v>0</v>
      </c>
      <c r="BK3" s="237">
        <v>0</v>
      </c>
      <c r="BL3" s="237">
        <v>0</v>
      </c>
      <c r="BM3" s="237">
        <v>0</v>
      </c>
      <c r="BN3" s="237">
        <v>0</v>
      </c>
      <c r="BO3" s="275">
        <v>16995.794099999999</v>
      </c>
      <c r="BP3" s="276">
        <v>4.3571</v>
      </c>
      <c r="BQ3" s="128">
        <v>119</v>
      </c>
    </row>
    <row r="4" spans="1:69" s="128" customFormat="1" x14ac:dyDescent="0.2">
      <c r="A4" s="132"/>
      <c r="B4" s="254"/>
      <c r="C4" s="132"/>
      <c r="D4" s="255"/>
      <c r="E4" s="132"/>
      <c r="F4" s="256"/>
      <c r="G4" s="256"/>
      <c r="H4" s="132"/>
      <c r="I4" s="132"/>
      <c r="J4" s="132"/>
      <c r="K4" s="132"/>
      <c r="L4" s="132"/>
      <c r="M4" s="132"/>
      <c r="N4" s="257"/>
      <c r="O4" s="196"/>
      <c r="P4" s="196"/>
      <c r="Q4" s="132"/>
      <c r="R4" s="132"/>
      <c r="S4" s="132"/>
      <c r="T4" s="132"/>
      <c r="U4" s="132"/>
      <c r="V4" s="132"/>
      <c r="W4" s="132"/>
      <c r="X4" s="132"/>
      <c r="Y4" s="132"/>
      <c r="Z4" s="258"/>
      <c r="AA4" s="258"/>
      <c r="AB4" s="259"/>
      <c r="AC4" s="260"/>
      <c r="AD4" s="132"/>
      <c r="AE4" s="132"/>
      <c r="AF4" s="261"/>
      <c r="AG4" s="261"/>
      <c r="AH4" s="132"/>
      <c r="AI4" s="132"/>
      <c r="AJ4" s="132"/>
      <c r="AK4" s="132"/>
      <c r="AL4" s="132"/>
      <c r="AM4" s="132"/>
      <c r="AN4" s="132"/>
      <c r="AO4" s="132"/>
      <c r="AP4" s="132"/>
      <c r="AQ4" s="132"/>
      <c r="AR4" s="132"/>
      <c r="AS4" s="132"/>
      <c r="AT4" s="132"/>
      <c r="AU4" s="132"/>
      <c r="AV4" s="132"/>
      <c r="AW4" s="132"/>
      <c r="AX4" s="132"/>
      <c r="AY4" s="196"/>
      <c r="AZ4" s="132"/>
      <c r="BA4" s="262"/>
      <c r="BB4" s="262"/>
      <c r="BC4" s="132"/>
      <c r="BD4" s="132"/>
      <c r="BE4" s="132"/>
      <c r="BF4" s="132"/>
      <c r="BG4" s="132"/>
      <c r="BH4" s="132"/>
      <c r="BI4" s="132"/>
      <c r="BJ4" s="132"/>
      <c r="BK4" s="132"/>
      <c r="BL4" s="132"/>
      <c r="BM4" s="132"/>
      <c r="BN4" s="132"/>
    </row>
    <row r="5" spans="1:69" s="128" customFormat="1" x14ac:dyDescent="0.2">
      <c r="A5" s="132"/>
      <c r="B5" s="254"/>
      <c r="C5" s="132"/>
      <c r="D5" s="255"/>
      <c r="E5" s="132"/>
      <c r="F5" s="256"/>
      <c r="G5" s="256"/>
      <c r="H5" s="132"/>
      <c r="I5" s="132"/>
      <c r="J5" s="132"/>
      <c r="K5" s="132"/>
      <c r="L5" s="132"/>
      <c r="M5" s="132"/>
      <c r="N5" s="257"/>
      <c r="O5" s="196"/>
      <c r="P5" s="196"/>
      <c r="Q5" s="132"/>
      <c r="R5" s="132"/>
      <c r="S5" s="132"/>
      <c r="T5" s="132"/>
      <c r="U5" s="132"/>
      <c r="V5" s="132"/>
      <c r="W5" s="132"/>
      <c r="X5" s="132"/>
      <c r="Y5" s="132"/>
      <c r="Z5" s="258"/>
      <c r="AA5" s="258"/>
      <c r="AB5" s="259"/>
      <c r="AC5" s="260"/>
      <c r="AD5" s="132"/>
      <c r="AE5" s="132"/>
      <c r="AF5" s="261"/>
      <c r="AG5" s="261"/>
      <c r="AH5" s="132"/>
      <c r="AI5" s="132"/>
      <c r="AJ5" s="132"/>
      <c r="AK5" s="132"/>
      <c r="AL5" s="132"/>
      <c r="AM5" s="132"/>
      <c r="AN5" s="132"/>
      <c r="AO5" s="132"/>
      <c r="AP5" s="132"/>
      <c r="AQ5" s="132"/>
      <c r="AR5" s="132"/>
      <c r="AS5" s="132"/>
      <c r="AT5" s="132"/>
      <c r="AU5" s="132"/>
      <c r="AV5" s="132"/>
      <c r="AW5" s="132"/>
      <c r="AX5" s="132"/>
      <c r="AY5" s="196"/>
      <c r="AZ5" s="132"/>
      <c r="BA5" s="262"/>
      <c r="BB5" s="262"/>
      <c r="BC5" s="132"/>
      <c r="BD5" s="132"/>
      <c r="BE5" s="132"/>
      <c r="BF5" s="132"/>
      <c r="BG5" s="132"/>
      <c r="BH5" s="132"/>
      <c r="BI5" s="132"/>
      <c r="BJ5" s="132"/>
      <c r="BK5" s="132"/>
      <c r="BL5" s="132"/>
      <c r="BM5" s="132"/>
      <c r="BN5" s="132"/>
    </row>
    <row r="6" spans="1:69" s="128" customFormat="1" x14ac:dyDescent="0.2">
      <c r="A6" s="132"/>
      <c r="B6" s="254"/>
      <c r="C6" s="132"/>
      <c r="D6" s="255"/>
      <c r="E6" s="132"/>
      <c r="F6" s="256"/>
      <c r="G6" s="256"/>
      <c r="H6" s="132"/>
      <c r="I6" s="132"/>
      <c r="J6" s="132"/>
      <c r="K6" s="132"/>
      <c r="L6" s="132"/>
      <c r="M6" s="132"/>
      <c r="N6" s="257"/>
      <c r="O6" s="196"/>
      <c r="P6" s="196"/>
      <c r="Q6" s="132"/>
      <c r="R6" s="132"/>
      <c r="S6" s="132"/>
      <c r="T6" s="132"/>
      <c r="U6" s="132"/>
      <c r="V6" s="132"/>
      <c r="W6" s="132"/>
      <c r="X6" s="132"/>
      <c r="Y6" s="132"/>
      <c r="Z6" s="258"/>
      <c r="AA6" s="258"/>
      <c r="AB6" s="259"/>
      <c r="AC6" s="260"/>
      <c r="AD6" s="132"/>
      <c r="AE6" s="132"/>
      <c r="AF6" s="261"/>
      <c r="AG6" s="261"/>
      <c r="AH6" s="132"/>
      <c r="AI6" s="132"/>
      <c r="AJ6" s="132"/>
      <c r="AK6" s="132"/>
      <c r="AL6" s="132"/>
      <c r="AM6" s="132"/>
      <c r="AN6" s="132"/>
      <c r="AO6" s="132"/>
      <c r="AP6" s="132"/>
      <c r="AQ6" s="132"/>
      <c r="AR6" s="132"/>
      <c r="AS6" s="132"/>
      <c r="AT6" s="132"/>
      <c r="AU6" s="132"/>
      <c r="AV6" s="132"/>
      <c r="AW6" s="132"/>
      <c r="AX6" s="132"/>
      <c r="AY6" s="196"/>
      <c r="AZ6" s="132"/>
      <c r="BA6" s="262"/>
      <c r="BB6" s="262"/>
      <c r="BC6" s="132"/>
      <c r="BD6" s="132"/>
      <c r="BE6" s="132"/>
      <c r="BF6" s="132"/>
      <c r="BG6" s="132"/>
      <c r="BH6" s="132"/>
      <c r="BI6" s="132"/>
      <c r="BJ6" s="132"/>
      <c r="BK6" s="132"/>
      <c r="BL6" s="132"/>
      <c r="BM6" s="132"/>
      <c r="BN6" s="132"/>
    </row>
    <row r="7" spans="1:69" s="128" customFormat="1" x14ac:dyDescent="0.2">
      <c r="A7" s="132"/>
      <c r="B7" s="254"/>
      <c r="C7" s="132"/>
      <c r="D7" s="255"/>
      <c r="E7" s="132"/>
      <c r="F7" s="256"/>
      <c r="G7" s="256"/>
      <c r="H7" s="132"/>
      <c r="I7" s="132"/>
      <c r="J7" s="132"/>
      <c r="K7" s="132"/>
      <c r="L7" s="132"/>
      <c r="M7" s="132"/>
      <c r="N7" s="257"/>
      <c r="O7" s="196"/>
      <c r="P7" s="196"/>
      <c r="Q7" s="132"/>
      <c r="R7" s="132"/>
      <c r="S7" s="132"/>
      <c r="T7" s="132"/>
      <c r="U7" s="132"/>
      <c r="V7" s="132"/>
      <c r="W7" s="132"/>
      <c r="X7" s="132"/>
      <c r="Y7" s="132"/>
      <c r="Z7" s="258"/>
      <c r="AA7" s="258"/>
      <c r="AB7" s="259"/>
      <c r="AC7" s="260"/>
      <c r="AD7" s="132"/>
      <c r="AE7" s="132"/>
      <c r="AF7" s="261"/>
      <c r="AG7" s="261"/>
      <c r="AH7" s="132"/>
      <c r="AI7" s="132"/>
      <c r="AJ7" s="132"/>
      <c r="AK7" s="132"/>
      <c r="AL7" s="132"/>
      <c r="AM7" s="132"/>
      <c r="AN7" s="132"/>
      <c r="AO7" s="132"/>
      <c r="AP7" s="132"/>
      <c r="AQ7" s="132"/>
      <c r="AR7" s="132"/>
      <c r="AS7" s="132"/>
      <c r="AT7" s="132"/>
      <c r="AU7" s="132"/>
      <c r="AV7" s="132"/>
      <c r="AW7" s="132"/>
      <c r="AX7" s="132"/>
      <c r="AY7" s="196"/>
      <c r="AZ7" s="132"/>
      <c r="BA7" s="262"/>
      <c r="BB7" s="262"/>
      <c r="BC7" s="132"/>
      <c r="BD7" s="132"/>
      <c r="BE7" s="132"/>
      <c r="BF7" s="132"/>
      <c r="BG7" s="132"/>
      <c r="BH7" s="132"/>
      <c r="BI7" s="132"/>
      <c r="BJ7" s="132"/>
      <c r="BK7" s="132"/>
      <c r="BL7" s="132"/>
      <c r="BM7" s="132"/>
      <c r="BN7" s="132"/>
    </row>
    <row r="8" spans="1:69" s="128" customFormat="1" x14ac:dyDescent="0.2">
      <c r="A8" s="132"/>
      <c r="B8" s="254"/>
      <c r="C8" s="132"/>
      <c r="D8" s="255"/>
      <c r="E8" s="132"/>
      <c r="F8" s="256"/>
      <c r="G8" s="256"/>
      <c r="H8" s="132"/>
      <c r="I8" s="132"/>
      <c r="J8" s="132"/>
      <c r="K8" s="132"/>
      <c r="L8" s="132"/>
      <c r="M8" s="132"/>
      <c r="N8" s="257"/>
      <c r="O8" s="196"/>
      <c r="P8" s="196"/>
      <c r="Q8" s="132"/>
      <c r="R8" s="132"/>
      <c r="S8" s="132"/>
      <c r="T8" s="132"/>
      <c r="U8" s="132"/>
      <c r="V8" s="132"/>
      <c r="W8" s="132"/>
      <c r="X8" s="132"/>
      <c r="Y8" s="132"/>
      <c r="Z8" s="258"/>
      <c r="AA8" s="258"/>
      <c r="AB8" s="259"/>
      <c r="AC8" s="260"/>
      <c r="AD8" s="132"/>
      <c r="AE8" s="132"/>
      <c r="AF8" s="261"/>
      <c r="AG8" s="261"/>
      <c r="AH8" s="132"/>
      <c r="AI8" s="132"/>
      <c r="AJ8" s="132"/>
      <c r="AK8" s="132"/>
      <c r="AL8" s="132"/>
      <c r="AM8" s="132"/>
      <c r="AN8" s="132"/>
      <c r="AO8" s="132"/>
      <c r="AP8" s="132"/>
      <c r="AQ8" s="132"/>
      <c r="AR8" s="132"/>
      <c r="AS8" s="132"/>
      <c r="AT8" s="132"/>
      <c r="AU8" s="132"/>
      <c r="AV8" s="132"/>
      <c r="AW8" s="132"/>
      <c r="AX8" s="132"/>
      <c r="AY8" s="196"/>
      <c r="AZ8" s="132"/>
      <c r="BA8" s="262"/>
      <c r="BB8" s="262"/>
      <c r="BC8" s="132"/>
      <c r="BD8" s="132"/>
      <c r="BE8" s="132"/>
      <c r="BF8" s="132"/>
      <c r="BG8" s="132"/>
      <c r="BH8" s="132"/>
      <c r="BI8" s="132"/>
      <c r="BJ8" s="132"/>
      <c r="BK8" s="132"/>
      <c r="BL8" s="132"/>
      <c r="BM8" s="132"/>
      <c r="BN8" s="132"/>
    </row>
    <row r="9" spans="1:69" s="128" customFormat="1" ht="13.5" thickBot="1" x14ac:dyDescent="0.25">
      <c r="A9" s="132"/>
      <c r="B9" s="254"/>
      <c r="C9" s="132"/>
      <c r="D9" s="255"/>
      <c r="E9" s="132"/>
      <c r="F9" s="256"/>
      <c r="G9" s="256"/>
      <c r="H9" s="132"/>
      <c r="I9" s="132"/>
      <c r="J9" s="132"/>
      <c r="K9" s="132"/>
      <c r="L9" s="132"/>
      <c r="M9" s="132"/>
      <c r="N9" s="257"/>
      <c r="O9" s="196"/>
      <c r="P9" s="196"/>
      <c r="Q9" s="132"/>
      <c r="R9" s="132"/>
      <c r="S9" s="132"/>
      <c r="T9" s="132"/>
      <c r="U9" s="132"/>
      <c r="V9" s="132"/>
      <c r="W9" s="132"/>
      <c r="X9" s="132"/>
      <c r="Y9" s="132"/>
      <c r="Z9" s="258"/>
      <c r="AA9" s="258"/>
      <c r="AB9" s="259"/>
      <c r="AC9" s="260"/>
      <c r="AD9" s="132"/>
      <c r="AE9" s="132"/>
      <c r="AF9" s="261"/>
      <c r="AG9" s="261"/>
      <c r="AH9" s="132"/>
      <c r="AI9" s="132"/>
      <c r="AJ9" s="132"/>
      <c r="AK9" s="132"/>
      <c r="AL9" s="132"/>
      <c r="AM9" s="132"/>
      <c r="AN9" s="132"/>
      <c r="AO9" s="132"/>
      <c r="AP9" s="132"/>
      <c r="AQ9" s="132"/>
      <c r="AR9" s="132"/>
      <c r="AS9" s="132"/>
      <c r="AT9" s="132"/>
      <c r="AU9" s="132"/>
      <c r="AV9" s="132"/>
      <c r="AW9" s="132"/>
      <c r="AX9" s="132"/>
      <c r="AY9" s="196"/>
      <c r="AZ9" s="132"/>
      <c r="BA9" s="262"/>
      <c r="BB9" s="262"/>
      <c r="BC9" s="132"/>
      <c r="BD9" s="132"/>
      <c r="BE9" s="132"/>
      <c r="BF9" s="132"/>
      <c r="BG9" s="132"/>
      <c r="BH9" s="132"/>
      <c r="BI9" s="132"/>
      <c r="BJ9" s="132"/>
      <c r="BK9" s="132"/>
      <c r="BL9" s="132"/>
      <c r="BM9" s="132"/>
      <c r="BN9" s="132"/>
    </row>
    <row r="10" spans="1:69" s="128" customFormat="1" x14ac:dyDescent="0.2">
      <c r="A10" s="263" t="s">
        <v>136</v>
      </c>
      <c r="B10" s="264" t="s">
        <v>138</v>
      </c>
      <c r="C10" s="265" t="s">
        <v>139</v>
      </c>
      <c r="D10" s="255"/>
      <c r="E10" s="132"/>
      <c r="F10" s="256"/>
      <c r="G10" s="256"/>
      <c r="H10" s="132"/>
      <c r="I10" s="132"/>
      <c r="J10" s="132"/>
      <c r="K10" s="132"/>
      <c r="L10" s="132"/>
      <c r="M10" s="132"/>
      <c r="N10" s="257"/>
      <c r="O10" s="196"/>
      <c r="P10" s="196"/>
      <c r="Q10" s="132"/>
      <c r="R10" s="132"/>
      <c r="S10" s="132"/>
      <c r="T10" s="132"/>
      <c r="U10" s="132"/>
      <c r="V10" s="132"/>
      <c r="W10" s="132"/>
      <c r="X10" s="132"/>
      <c r="Y10" s="132"/>
      <c r="Z10" s="258"/>
      <c r="AA10" s="258"/>
      <c r="AB10" s="259"/>
      <c r="AC10" s="260"/>
      <c r="AD10" s="132"/>
      <c r="AE10" s="132"/>
      <c r="AF10" s="261"/>
      <c r="AG10" s="261"/>
      <c r="AH10" s="132"/>
      <c r="AI10" s="132"/>
      <c r="AJ10" s="132"/>
      <c r="AK10" s="132"/>
      <c r="AL10" s="132"/>
      <c r="AM10" s="132"/>
      <c r="AN10" s="132"/>
      <c r="AO10" s="132"/>
      <c r="AP10" s="132"/>
      <c r="AQ10" s="132"/>
      <c r="AR10" s="132"/>
      <c r="AS10" s="132"/>
      <c r="AT10" s="132"/>
      <c r="AU10" s="132"/>
      <c r="AV10" s="132"/>
      <c r="AW10" s="132"/>
      <c r="AX10" s="132"/>
      <c r="AY10" s="196"/>
      <c r="AZ10" s="132"/>
      <c r="BA10" s="262"/>
      <c r="BB10" s="262"/>
      <c r="BC10" s="132"/>
      <c r="BD10" s="132"/>
      <c r="BE10" s="132"/>
      <c r="BF10" s="132"/>
      <c r="BG10" s="132"/>
      <c r="BH10" s="132"/>
      <c r="BI10" s="132"/>
      <c r="BJ10" s="132"/>
      <c r="BK10" s="132"/>
      <c r="BL10" s="132"/>
      <c r="BM10" s="132"/>
      <c r="BN10" s="132"/>
    </row>
    <row r="11" spans="1:69" s="128" customFormat="1" x14ac:dyDescent="0.2">
      <c r="A11" s="251" t="s">
        <v>165</v>
      </c>
      <c r="B11" s="266"/>
      <c r="C11" s="267"/>
      <c r="D11" s="255"/>
      <c r="E11" s="132"/>
      <c r="F11" s="256"/>
      <c r="G11" s="256"/>
      <c r="H11" s="132"/>
      <c r="I11" s="132"/>
      <c r="J11" s="132"/>
      <c r="K11" s="132"/>
      <c r="L11" s="132"/>
      <c r="M11" s="132"/>
      <c r="N11" s="257"/>
      <c r="O11" s="196"/>
      <c r="P11" s="196"/>
      <c r="Q11" s="132"/>
      <c r="R11" s="132"/>
      <c r="S11" s="132"/>
      <c r="T11" s="132"/>
      <c r="U11" s="132"/>
      <c r="V11" s="132"/>
      <c r="W11" s="132"/>
      <c r="X11" s="132"/>
      <c r="Y11" s="132"/>
      <c r="Z11" s="258"/>
      <c r="AA11" s="258"/>
      <c r="AB11" s="259"/>
      <c r="AC11" s="260"/>
      <c r="AD11" s="132"/>
      <c r="AE11" s="132"/>
      <c r="AF11" s="261"/>
      <c r="AG11" s="261"/>
      <c r="AH11" s="132"/>
      <c r="AI11" s="132"/>
      <c r="AJ11" s="132"/>
      <c r="AK11" s="132"/>
      <c r="AL11" s="132"/>
      <c r="AM11" s="132"/>
      <c r="AN11" s="132"/>
      <c r="AO11" s="132"/>
      <c r="AP11" s="132"/>
      <c r="AQ11" s="132"/>
      <c r="AR11" s="132"/>
      <c r="AS11" s="132"/>
      <c r="AT11" s="132"/>
      <c r="AU11" s="132"/>
      <c r="AV11" s="132"/>
      <c r="AW11" s="132"/>
      <c r="AX11" s="132"/>
      <c r="AY11" s="196"/>
      <c r="AZ11" s="132"/>
      <c r="BA11" s="262"/>
      <c r="BB11" s="262"/>
      <c r="BC11" s="132"/>
      <c r="BD11" s="132"/>
      <c r="BE11" s="132"/>
      <c r="BF11" s="132"/>
      <c r="BG11" s="132"/>
      <c r="BH11" s="132"/>
      <c r="BI11" s="132"/>
      <c r="BJ11" s="132"/>
      <c r="BK11" s="132"/>
      <c r="BL11" s="132"/>
      <c r="BM11" s="132"/>
      <c r="BN11" s="132"/>
    </row>
    <row r="12" spans="1:69" s="128" customFormat="1" x14ac:dyDescent="0.2">
      <c r="A12" s="252" t="s">
        <v>166</v>
      </c>
      <c r="B12" s="266"/>
      <c r="C12" s="267"/>
      <c r="D12" s="255"/>
      <c r="E12" s="132"/>
      <c r="F12" s="256"/>
      <c r="G12" s="256"/>
      <c r="H12" s="132"/>
      <c r="I12" s="132"/>
      <c r="J12" s="132"/>
      <c r="K12" s="132"/>
      <c r="L12" s="132"/>
      <c r="M12" s="132"/>
      <c r="N12" s="257"/>
      <c r="O12" s="196"/>
      <c r="P12" s="196"/>
      <c r="Q12" s="132"/>
      <c r="R12" s="132"/>
      <c r="S12" s="132"/>
      <c r="T12" s="132"/>
      <c r="U12" s="132"/>
      <c r="V12" s="132"/>
      <c r="W12" s="132"/>
      <c r="X12" s="132"/>
      <c r="Y12" s="132"/>
      <c r="Z12" s="258"/>
      <c r="AA12" s="258"/>
      <c r="AB12" s="259"/>
      <c r="AC12" s="260"/>
      <c r="AD12" s="132"/>
      <c r="AE12" s="132"/>
      <c r="AF12" s="261"/>
      <c r="AG12" s="261"/>
      <c r="AH12" s="132"/>
      <c r="AI12" s="132"/>
      <c r="AJ12" s="132"/>
      <c r="AK12" s="132"/>
      <c r="AL12" s="132"/>
      <c r="AM12" s="132"/>
      <c r="AN12" s="132"/>
      <c r="AO12" s="132"/>
      <c r="AP12" s="132"/>
      <c r="AQ12" s="132"/>
      <c r="AR12" s="132"/>
      <c r="AS12" s="132"/>
      <c r="AT12" s="132"/>
      <c r="AU12" s="132"/>
      <c r="AV12" s="132"/>
      <c r="AW12" s="132"/>
      <c r="AX12" s="132"/>
      <c r="AY12" s="196"/>
      <c r="AZ12" s="132"/>
      <c r="BA12" s="262"/>
      <c r="BB12" s="262"/>
      <c r="BC12" s="132"/>
      <c r="BD12" s="132"/>
      <c r="BE12" s="132"/>
      <c r="BF12" s="132"/>
      <c r="BG12" s="132"/>
      <c r="BH12" s="132"/>
      <c r="BI12" s="132"/>
      <c r="BJ12" s="132"/>
      <c r="BK12" s="132"/>
      <c r="BL12" s="132"/>
      <c r="BM12" s="132"/>
      <c r="BN12" s="132"/>
    </row>
    <row r="13" spans="1:69" s="128" customFormat="1" x14ac:dyDescent="0.2">
      <c r="A13" s="252" t="s">
        <v>167</v>
      </c>
      <c r="B13" s="266"/>
      <c r="C13" s="267"/>
      <c r="D13" s="255"/>
      <c r="E13" s="132"/>
      <c r="F13" s="256"/>
      <c r="G13" s="256"/>
      <c r="H13" s="132"/>
      <c r="I13" s="132"/>
      <c r="J13" s="132"/>
      <c r="K13" s="132"/>
      <c r="L13" s="132"/>
      <c r="M13" s="132"/>
      <c r="N13" s="257"/>
      <c r="O13" s="196"/>
      <c r="P13" s="196"/>
      <c r="Q13" s="132"/>
      <c r="R13" s="132"/>
      <c r="S13" s="132"/>
      <c r="T13" s="132"/>
      <c r="U13" s="132"/>
      <c r="V13" s="132"/>
      <c r="W13" s="132"/>
      <c r="X13" s="132"/>
      <c r="Y13" s="132"/>
      <c r="Z13" s="258"/>
      <c r="AA13" s="258"/>
      <c r="AB13" s="259"/>
      <c r="AC13" s="260"/>
      <c r="AD13" s="132"/>
      <c r="AE13" s="132"/>
      <c r="AF13" s="261"/>
      <c r="AG13" s="261"/>
      <c r="AH13" s="132"/>
      <c r="AI13" s="132"/>
      <c r="AJ13" s="132"/>
      <c r="AK13" s="132"/>
      <c r="AL13" s="132"/>
      <c r="AM13" s="132"/>
      <c r="AN13" s="132"/>
      <c r="AO13" s="132"/>
      <c r="AP13" s="132"/>
      <c r="AQ13" s="132"/>
      <c r="AR13" s="132"/>
      <c r="AS13" s="132"/>
      <c r="AT13" s="132"/>
      <c r="AU13" s="132"/>
      <c r="AV13" s="132"/>
      <c r="AW13" s="132"/>
      <c r="AX13" s="132"/>
      <c r="AY13" s="196"/>
      <c r="AZ13" s="132"/>
      <c r="BA13" s="262"/>
      <c r="BB13" s="262"/>
      <c r="BC13" s="132"/>
      <c r="BD13" s="132"/>
      <c r="BE13" s="132"/>
      <c r="BF13" s="132"/>
      <c r="BG13" s="132"/>
      <c r="BH13" s="132"/>
      <c r="BI13" s="132"/>
      <c r="BJ13" s="132"/>
      <c r="BK13" s="132"/>
      <c r="BL13" s="132"/>
      <c r="BM13" s="132"/>
      <c r="BN13" s="132"/>
    </row>
    <row r="14" spans="1:69" s="128" customFormat="1" x14ac:dyDescent="0.2">
      <c r="A14" s="252"/>
      <c r="B14" s="266"/>
      <c r="C14" s="267"/>
      <c r="D14" s="255"/>
      <c r="E14" s="132"/>
      <c r="F14" s="256"/>
      <c r="G14" s="256"/>
      <c r="H14" s="132"/>
      <c r="I14" s="132"/>
      <c r="J14" s="132"/>
      <c r="K14" s="132"/>
      <c r="L14" s="132"/>
      <c r="M14" s="132"/>
      <c r="N14" s="257"/>
      <c r="O14" s="196"/>
      <c r="P14" s="196"/>
      <c r="Q14" s="132"/>
      <c r="R14" s="132"/>
      <c r="S14" s="132"/>
      <c r="T14" s="132"/>
      <c r="U14" s="132"/>
      <c r="V14" s="132"/>
      <c r="W14" s="132"/>
      <c r="X14" s="132"/>
      <c r="Y14" s="132"/>
      <c r="Z14" s="258"/>
      <c r="AA14" s="258"/>
      <c r="AB14" s="259"/>
      <c r="AC14" s="260"/>
      <c r="AD14" s="132"/>
      <c r="AE14" s="132"/>
      <c r="AF14" s="261"/>
      <c r="AG14" s="261"/>
      <c r="AH14" s="132"/>
      <c r="AI14" s="132"/>
      <c r="AJ14" s="132"/>
      <c r="AK14" s="132"/>
      <c r="AL14" s="132"/>
      <c r="AM14" s="132"/>
      <c r="AN14" s="132"/>
      <c r="AO14" s="132"/>
      <c r="AP14" s="132"/>
      <c r="AQ14" s="132"/>
      <c r="AR14" s="132"/>
      <c r="AS14" s="132"/>
      <c r="AT14" s="132"/>
      <c r="AU14" s="132"/>
      <c r="AV14" s="132"/>
      <c r="AW14" s="132"/>
      <c r="AX14" s="132"/>
      <c r="AY14" s="196"/>
      <c r="AZ14" s="132"/>
      <c r="BA14" s="262"/>
      <c r="BB14" s="262"/>
      <c r="BC14" s="132"/>
      <c r="BD14" s="132"/>
      <c r="BE14" s="132"/>
      <c r="BF14" s="132"/>
      <c r="BG14" s="132"/>
      <c r="BH14" s="132"/>
      <c r="BI14" s="132"/>
      <c r="BJ14" s="132"/>
      <c r="BK14" s="132"/>
      <c r="BL14" s="132"/>
      <c r="BM14" s="132"/>
      <c r="BN14" s="132"/>
    </row>
    <row r="15" spans="1:69" s="128" customFormat="1" ht="13.5" thickBot="1" x14ac:dyDescent="0.25">
      <c r="A15" s="253"/>
      <c r="B15" s="268"/>
      <c r="C15" s="269"/>
      <c r="D15" s="255"/>
      <c r="E15" s="132"/>
      <c r="F15" s="256"/>
      <c r="G15" s="256"/>
      <c r="H15" s="132"/>
      <c r="I15" s="132"/>
      <c r="J15" s="132"/>
      <c r="K15" s="132"/>
      <c r="L15" s="132"/>
      <c r="M15" s="132"/>
      <c r="N15" s="257"/>
      <c r="O15" s="196"/>
      <c r="P15" s="196"/>
      <c r="Q15" s="132"/>
      <c r="R15" s="132"/>
      <c r="S15" s="132"/>
      <c r="T15" s="132"/>
      <c r="U15" s="132"/>
      <c r="V15" s="132"/>
      <c r="W15" s="132"/>
      <c r="X15" s="132"/>
      <c r="Y15" s="132"/>
      <c r="Z15" s="258"/>
      <c r="AA15" s="258"/>
      <c r="AB15" s="259"/>
      <c r="AC15" s="260"/>
      <c r="AD15" s="132"/>
      <c r="AE15" s="132"/>
      <c r="AF15" s="261"/>
      <c r="AG15" s="261"/>
      <c r="AH15" s="132"/>
      <c r="AI15" s="132"/>
      <c r="AJ15" s="132"/>
      <c r="AK15" s="132"/>
      <c r="AL15" s="132"/>
      <c r="AM15" s="132"/>
      <c r="AN15" s="132"/>
      <c r="AO15" s="132"/>
      <c r="AP15" s="132"/>
      <c r="AQ15" s="132"/>
      <c r="AR15" s="132"/>
      <c r="AS15" s="132"/>
      <c r="AT15" s="132"/>
      <c r="AU15" s="132"/>
      <c r="AV15" s="132"/>
      <c r="AW15" s="132"/>
      <c r="AX15" s="132"/>
      <c r="AY15" s="196"/>
      <c r="AZ15" s="132"/>
      <c r="BA15" s="262"/>
      <c r="BB15" s="262"/>
      <c r="BC15" s="132"/>
      <c r="BD15" s="132"/>
      <c r="BE15" s="132"/>
      <c r="BF15" s="132"/>
      <c r="BG15" s="132"/>
      <c r="BH15" s="132"/>
      <c r="BI15" s="132"/>
      <c r="BJ15" s="132"/>
      <c r="BK15" s="132"/>
      <c r="BL15" s="132"/>
      <c r="BM15" s="132"/>
      <c r="BN15" s="132"/>
    </row>
    <row r="16" spans="1:69" s="128" customFormat="1" ht="26.25" thickBot="1" x14ac:dyDescent="0.25">
      <c r="A16" s="270" t="s">
        <v>140</v>
      </c>
      <c r="B16" s="270"/>
      <c r="C16" s="5"/>
      <c r="D16" s="255"/>
      <c r="E16" s="132"/>
      <c r="F16" s="256"/>
      <c r="G16" s="256"/>
      <c r="H16" s="132"/>
      <c r="I16" s="132"/>
      <c r="J16" s="132"/>
      <c r="K16" s="132"/>
      <c r="L16" s="132"/>
      <c r="M16" s="132"/>
      <c r="N16" s="257"/>
      <c r="O16" s="196"/>
      <c r="P16" s="196"/>
      <c r="Q16" s="132"/>
      <c r="R16" s="132"/>
      <c r="S16" s="132"/>
      <c r="T16" s="132"/>
      <c r="U16" s="132"/>
      <c r="V16" s="132"/>
      <c r="W16" s="132"/>
      <c r="X16" s="132"/>
      <c r="Y16" s="132"/>
      <c r="Z16" s="258"/>
      <c r="AA16" s="258"/>
      <c r="AB16" s="259"/>
      <c r="AC16" s="260"/>
      <c r="AD16" s="132"/>
      <c r="AE16" s="132"/>
      <c r="AF16" s="261"/>
      <c r="AG16" s="261"/>
      <c r="AH16" s="132"/>
      <c r="AI16" s="132"/>
      <c r="AJ16" s="132"/>
      <c r="AK16" s="132"/>
      <c r="AL16" s="132"/>
      <c r="AM16" s="132"/>
      <c r="AN16" s="132"/>
      <c r="AO16" s="132"/>
      <c r="AP16" s="132"/>
      <c r="AQ16" s="132"/>
      <c r="AR16" s="132"/>
      <c r="AS16" s="132"/>
      <c r="AT16" s="132"/>
      <c r="AU16" s="132"/>
      <c r="AV16" s="132"/>
      <c r="AW16" s="132"/>
      <c r="AX16" s="132"/>
      <c r="AY16" s="196"/>
      <c r="AZ16" s="132"/>
      <c r="BA16" s="262"/>
      <c r="BB16" s="262"/>
      <c r="BC16" s="132"/>
      <c r="BD16" s="132"/>
      <c r="BE16" s="132"/>
      <c r="BF16" s="132"/>
      <c r="BG16" s="132"/>
      <c r="BH16" s="132"/>
      <c r="BI16" s="132"/>
      <c r="BJ16" s="132"/>
      <c r="BK16" s="132"/>
      <c r="BL16" s="132"/>
      <c r="BM16" s="132"/>
      <c r="BN16" s="132"/>
    </row>
    <row r="17" spans="1:66" s="128" customFormat="1" ht="13.5" thickTop="1" x14ac:dyDescent="0.2">
      <c r="A17" s="132"/>
      <c r="B17" s="254"/>
      <c r="C17" s="132"/>
      <c r="D17" s="255"/>
      <c r="E17" s="132"/>
      <c r="F17" s="256"/>
      <c r="G17" s="256"/>
      <c r="H17" s="132"/>
      <c r="I17" s="132"/>
      <c r="J17" s="132"/>
      <c r="K17" s="132"/>
      <c r="L17" s="132"/>
      <c r="M17" s="132"/>
      <c r="N17" s="257"/>
      <c r="O17" s="196"/>
      <c r="P17" s="196"/>
      <c r="Q17" s="132"/>
      <c r="R17" s="132"/>
      <c r="S17" s="132"/>
      <c r="T17" s="132"/>
      <c r="U17" s="132"/>
      <c r="V17" s="132"/>
      <c r="W17" s="132"/>
      <c r="X17" s="132"/>
      <c r="Y17" s="132"/>
      <c r="Z17" s="258"/>
      <c r="AA17" s="258"/>
      <c r="AB17" s="259"/>
      <c r="AC17" s="260"/>
      <c r="AD17" s="132"/>
      <c r="AE17" s="132"/>
      <c r="AF17" s="261"/>
      <c r="AG17" s="261"/>
      <c r="AH17" s="132"/>
      <c r="AI17" s="132"/>
      <c r="AJ17" s="132"/>
      <c r="AK17" s="132"/>
      <c r="AL17" s="132"/>
      <c r="AM17" s="132"/>
      <c r="AN17" s="132"/>
      <c r="AO17" s="132"/>
      <c r="AP17" s="132"/>
      <c r="AQ17" s="132"/>
      <c r="AR17" s="132"/>
      <c r="AS17" s="132"/>
      <c r="AT17" s="132"/>
      <c r="AU17" s="132"/>
      <c r="AV17" s="132"/>
      <c r="AW17" s="132"/>
      <c r="AX17" s="132"/>
      <c r="AY17" s="196"/>
      <c r="AZ17" s="132"/>
      <c r="BA17" s="262"/>
      <c r="BB17" s="262"/>
      <c r="BC17" s="132"/>
      <c r="BD17" s="132"/>
      <c r="BE17" s="132"/>
      <c r="BF17" s="132"/>
      <c r="BG17" s="132"/>
      <c r="BH17" s="132"/>
      <c r="BI17" s="132"/>
      <c r="BJ17" s="132"/>
      <c r="BK17" s="132"/>
      <c r="BL17" s="132"/>
      <c r="BM17" s="132"/>
      <c r="BN17" s="132"/>
    </row>
    <row r="18" spans="1:66" s="128" customFormat="1" x14ac:dyDescent="0.2">
      <c r="A18" s="132"/>
      <c r="B18" s="254"/>
      <c r="C18" s="132"/>
      <c r="D18" s="255"/>
      <c r="E18" s="132"/>
      <c r="F18" s="256"/>
      <c r="G18" s="256"/>
      <c r="H18" s="132"/>
      <c r="I18" s="132"/>
      <c r="J18" s="132"/>
      <c r="K18" s="132"/>
      <c r="L18" s="132"/>
      <c r="M18" s="132"/>
      <c r="N18" s="257"/>
      <c r="O18" s="196"/>
      <c r="P18" s="196"/>
      <c r="Q18" s="132"/>
      <c r="R18" s="132"/>
      <c r="S18" s="132"/>
      <c r="T18" s="132"/>
      <c r="U18" s="132"/>
      <c r="V18" s="132"/>
      <c r="W18" s="132"/>
      <c r="X18" s="132"/>
      <c r="Y18" s="132"/>
      <c r="Z18" s="258"/>
      <c r="AA18" s="258"/>
      <c r="AB18" s="259"/>
      <c r="AC18" s="260"/>
      <c r="AD18" s="132"/>
      <c r="AE18" s="132"/>
      <c r="AF18" s="261"/>
      <c r="AG18" s="261"/>
      <c r="AH18" s="132"/>
      <c r="AI18" s="132"/>
      <c r="AJ18" s="132"/>
      <c r="AK18" s="132"/>
      <c r="AL18" s="132"/>
      <c r="AM18" s="132"/>
      <c r="AN18" s="132"/>
      <c r="AO18" s="132"/>
      <c r="AP18" s="132"/>
      <c r="AQ18" s="132"/>
      <c r="AR18" s="132"/>
      <c r="AS18" s="132"/>
      <c r="AT18" s="132"/>
      <c r="AU18" s="132"/>
      <c r="AV18" s="132"/>
      <c r="AW18" s="132"/>
      <c r="AX18" s="132"/>
      <c r="AY18" s="196"/>
      <c r="AZ18" s="132"/>
      <c r="BA18" s="262"/>
      <c r="BB18" s="262"/>
      <c r="BC18" s="132"/>
      <c r="BD18" s="132"/>
      <c r="BE18" s="132"/>
      <c r="BF18" s="132"/>
      <c r="BG18" s="132"/>
      <c r="BH18" s="132"/>
      <c r="BI18" s="132"/>
      <c r="BJ18" s="132"/>
      <c r="BK18" s="132"/>
      <c r="BL18" s="132"/>
      <c r="BM18" s="132"/>
      <c r="BN18" s="132"/>
    </row>
    <row r="19" spans="1:66" s="128" customFormat="1" ht="12.75" hidden="1" customHeight="1" x14ac:dyDescent="0.2">
      <c r="A19" s="132"/>
      <c r="B19" s="254"/>
      <c r="C19" s="132"/>
      <c r="D19" s="255"/>
      <c r="E19" s="132"/>
      <c r="F19" s="256"/>
      <c r="G19" s="256"/>
      <c r="H19" s="132"/>
      <c r="I19" s="132"/>
      <c r="J19" s="132"/>
      <c r="K19" s="132"/>
      <c r="L19" s="132"/>
      <c r="M19" s="132"/>
      <c r="N19" s="257"/>
      <c r="O19" s="196"/>
      <c r="P19" s="196"/>
      <c r="Q19" s="132"/>
      <c r="R19" s="132"/>
      <c r="S19" s="132"/>
      <c r="T19" s="132"/>
      <c r="U19" s="132"/>
      <c r="V19" s="132"/>
      <c r="W19" s="132"/>
      <c r="X19" s="132"/>
      <c r="Y19" s="132"/>
      <c r="Z19" s="258"/>
      <c r="AA19" s="258"/>
      <c r="AB19" s="259"/>
      <c r="AC19" s="260"/>
      <c r="AD19" s="132"/>
      <c r="AE19" s="132"/>
      <c r="AF19" s="261"/>
      <c r="AG19" s="261"/>
      <c r="AH19" s="132"/>
      <c r="AI19" s="132"/>
      <c r="AJ19" s="132"/>
      <c r="AK19" s="132"/>
      <c r="AL19" s="132"/>
      <c r="AM19" s="132"/>
      <c r="AN19" s="132"/>
      <c r="AO19" s="132"/>
      <c r="AP19" s="132"/>
      <c r="AQ19" s="132"/>
      <c r="AR19" s="132"/>
      <c r="AS19" s="132"/>
      <c r="AT19" s="132"/>
      <c r="AU19" s="132"/>
      <c r="AV19" s="132"/>
      <c r="AW19" s="132"/>
      <c r="AX19" s="132"/>
      <c r="AY19" s="196"/>
      <c r="AZ19" s="132"/>
      <c r="BA19" s="262"/>
      <c r="BB19" s="262"/>
      <c r="BC19" s="132"/>
      <c r="BD19" s="132"/>
      <c r="BE19" s="132"/>
      <c r="BF19" s="132"/>
      <c r="BG19" s="132"/>
      <c r="BH19" s="132"/>
      <c r="BI19" s="132"/>
      <c r="BJ19" s="132"/>
      <c r="BK19" s="132"/>
      <c r="BL19" s="132"/>
      <c r="BM19" s="132"/>
      <c r="BN19" s="132"/>
    </row>
    <row r="20" spans="1:66" ht="12.75" hidden="1" customHeight="1" x14ac:dyDescent="0.2"/>
    <row r="21" spans="1:66" ht="12.75" hidden="1" customHeight="1" x14ac:dyDescent="0.2"/>
    <row r="22" spans="1:66" hidden="1" x14ac:dyDescent="0.2"/>
    <row r="23" spans="1:66" hidden="1" x14ac:dyDescent="0.2"/>
    <row r="24" spans="1:66" hidden="1" x14ac:dyDescent="0.2">
      <c r="A24" t="s">
        <v>250</v>
      </c>
    </row>
    <row r="25" spans="1:66" hidden="1" x14ac:dyDescent="0.2"/>
    <row r="26" spans="1:66" hidden="1" x14ac:dyDescent="0.2">
      <c r="A26" t="s">
        <v>165</v>
      </c>
      <c r="B26">
        <v>63.29</v>
      </c>
      <c r="C26">
        <v>4.5298069999999999</v>
      </c>
    </row>
    <row r="27" spans="1:66" hidden="1" x14ac:dyDescent="0.2">
      <c r="A27" t="s">
        <v>166</v>
      </c>
      <c r="B27">
        <v>64.92</v>
      </c>
      <c r="C27">
        <v>4.6464689999999997</v>
      </c>
    </row>
    <row r="28" spans="1:66" hidden="1" x14ac:dyDescent="0.2">
      <c r="A28" t="s">
        <v>167</v>
      </c>
      <c r="B28">
        <v>63.01</v>
      </c>
      <c r="C28">
        <v>4.5097659999999999</v>
      </c>
    </row>
    <row r="29" spans="1:66" hidden="1" x14ac:dyDescent="0.2"/>
    <row r="30" spans="1:66" hidden="1" x14ac:dyDescent="0.2"/>
    <row r="31" spans="1:66" hidden="1" x14ac:dyDescent="0.2">
      <c r="B31">
        <v>14.741400000000001</v>
      </c>
    </row>
    <row r="32" spans="1:66" hidden="1" x14ac:dyDescent="0.2"/>
    <row r="33" spans="1:5" hidden="1" x14ac:dyDescent="0.2"/>
    <row r="34" spans="1:5" x14ac:dyDescent="0.2">
      <c r="E34" s="296"/>
    </row>
    <row r="46" spans="1:5" x14ac:dyDescent="0.2">
      <c r="A46" s="311" t="s">
        <v>176</v>
      </c>
      <c r="B46" s="305" t="s">
        <v>177</v>
      </c>
    </row>
    <row r="47" spans="1:5" x14ac:dyDescent="0.2">
      <c r="A47" s="311" t="s">
        <v>97</v>
      </c>
      <c r="B47" s="312">
        <v>40534</v>
      </c>
    </row>
  </sheetData>
  <mergeCells count="20">
    <mergeCell ref="AU1:AU2"/>
    <mergeCell ref="BB1:BB2"/>
    <mergeCell ref="A1:A2"/>
    <mergeCell ref="B1:B2"/>
    <mergeCell ref="C1:C2"/>
    <mergeCell ref="D1:D2"/>
    <mergeCell ref="G1:G2"/>
    <mergeCell ref="H1:T1"/>
    <mergeCell ref="U1:AG1"/>
    <mergeCell ref="AH1:AT1"/>
    <mergeCell ref="E1:E2"/>
    <mergeCell ref="F1:F2"/>
    <mergeCell ref="BO1:BP1"/>
    <mergeCell ref="AV1:AV2"/>
    <mergeCell ref="AW1:AW2"/>
    <mergeCell ref="AX1:AX2"/>
    <mergeCell ref="AY1:AY2"/>
    <mergeCell ref="AZ1:AZ2"/>
    <mergeCell ref="BA1:BA2"/>
    <mergeCell ref="BC1:BN1"/>
  </mergeCells>
  <phoneticPr fontId="18" type="noConversion"/>
  <pageMargins left="0.75" right="0.75" top="1" bottom="1" header="0" footer="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zoomScale="85" workbookViewId="0">
      <selection activeCell="D15" sqref="D15"/>
    </sheetView>
  </sheetViews>
  <sheetFormatPr baseColWidth="10" defaultRowHeight="12.75" x14ac:dyDescent="0.2"/>
  <cols>
    <col min="1" max="1" width="13.7109375" bestFit="1" customWidth="1"/>
    <col min="2" max="2" width="10.140625" bestFit="1" customWidth="1"/>
    <col min="3" max="3" width="14.28515625" bestFit="1" customWidth="1"/>
    <col min="4" max="4" width="12.5703125" bestFit="1" customWidth="1"/>
  </cols>
  <sheetData>
    <row r="1" spans="1:4" x14ac:dyDescent="0.2">
      <c r="A1" t="s">
        <v>46</v>
      </c>
      <c r="B1" t="s">
        <v>39</v>
      </c>
      <c r="C1" t="s">
        <v>47</v>
      </c>
      <c r="D1" t="s">
        <v>48</v>
      </c>
    </row>
    <row r="2" spans="1:4" x14ac:dyDescent="0.2">
      <c r="A2" t="s">
        <v>49</v>
      </c>
      <c r="B2" s="108">
        <f>Cálculos!A10</f>
        <v>42217</v>
      </c>
      <c r="C2" t="str">
        <f>TOTAL!B10</f>
        <v>1105-01</v>
      </c>
      <c r="D2" s="109">
        <f>Cálculos!I10</f>
        <v>508.49999999999994</v>
      </c>
    </row>
    <row r="3" spans="1:4" x14ac:dyDescent="0.2">
      <c r="A3" t="s">
        <v>49</v>
      </c>
      <c r="B3" s="108">
        <f>B2+1</f>
        <v>42218</v>
      </c>
      <c r="C3" t="s">
        <v>41</v>
      </c>
      <c r="D3" s="109">
        <f>Cálculos!I11</f>
        <v>10262</v>
      </c>
    </row>
    <row r="4" spans="1:4" x14ac:dyDescent="0.2">
      <c r="A4" t="s">
        <v>49</v>
      </c>
      <c r="B4" s="108">
        <f t="shared" ref="B4:B31" si="0">B3+1</f>
        <v>42219</v>
      </c>
      <c r="C4" t="s">
        <v>41</v>
      </c>
      <c r="D4" s="109">
        <f>Cálculos!I12</f>
        <v>18109.8</v>
      </c>
    </row>
    <row r="5" spans="1:4" x14ac:dyDescent="0.2">
      <c r="A5" t="s">
        <v>49</v>
      </c>
      <c r="B5" s="108">
        <f t="shared" si="0"/>
        <v>42220</v>
      </c>
      <c r="C5" t="s">
        <v>41</v>
      </c>
      <c r="D5" s="109">
        <f>Cálculos!I13</f>
        <v>18239.7</v>
      </c>
    </row>
    <row r="6" spans="1:4" x14ac:dyDescent="0.2">
      <c r="A6" t="s">
        <v>49</v>
      </c>
      <c r="B6" s="108">
        <f t="shared" si="0"/>
        <v>42221</v>
      </c>
      <c r="C6" t="s">
        <v>41</v>
      </c>
      <c r="D6" s="109">
        <f>Cálculos!I14</f>
        <v>18408.100000000002</v>
      </c>
    </row>
    <row r="7" spans="1:4" x14ac:dyDescent="0.2">
      <c r="A7" t="s">
        <v>49</v>
      </c>
      <c r="B7" s="108">
        <f t="shared" si="0"/>
        <v>42222</v>
      </c>
      <c r="C7" t="s">
        <v>41</v>
      </c>
      <c r="D7" s="109">
        <f>Cálculos!I15</f>
        <v>18977.699999999997</v>
      </c>
    </row>
    <row r="8" spans="1:4" x14ac:dyDescent="0.2">
      <c r="A8" t="s">
        <v>49</v>
      </c>
      <c r="B8" s="108">
        <f t="shared" si="0"/>
        <v>42223</v>
      </c>
      <c r="C8" t="s">
        <v>41</v>
      </c>
      <c r="D8" s="109">
        <f>Cálculos!I16</f>
        <v>17040.7</v>
      </c>
    </row>
    <row r="9" spans="1:4" x14ac:dyDescent="0.2">
      <c r="A9" t="s">
        <v>49</v>
      </c>
      <c r="B9" s="108">
        <f t="shared" si="0"/>
        <v>42224</v>
      </c>
      <c r="C9" t="s">
        <v>41</v>
      </c>
      <c r="D9" s="109">
        <f>Cálculos!I17</f>
        <v>571.69999999999993</v>
      </c>
    </row>
    <row r="10" spans="1:4" x14ac:dyDescent="0.2">
      <c r="A10" t="s">
        <v>49</v>
      </c>
      <c r="B10" s="108">
        <f t="shared" si="0"/>
        <v>42225</v>
      </c>
      <c r="C10" t="s">
        <v>41</v>
      </c>
      <c r="D10" s="109">
        <f>Cálculos!I18</f>
        <v>9193.0999999999985</v>
      </c>
    </row>
    <row r="11" spans="1:4" x14ac:dyDescent="0.2">
      <c r="A11" t="s">
        <v>49</v>
      </c>
      <c r="B11" s="108">
        <f t="shared" si="0"/>
        <v>42226</v>
      </c>
      <c r="C11" t="s">
        <v>41</v>
      </c>
      <c r="D11" s="109">
        <f>Cálculos!I19</f>
        <v>19856.599999999999</v>
      </c>
    </row>
    <row r="12" spans="1:4" x14ac:dyDescent="0.2">
      <c r="A12" t="s">
        <v>49</v>
      </c>
      <c r="B12" s="108">
        <f t="shared" si="0"/>
        <v>42227</v>
      </c>
      <c r="C12" t="s">
        <v>41</v>
      </c>
      <c r="D12" s="109">
        <f>Cálculos!I20</f>
        <v>20464.600000000002</v>
      </c>
    </row>
    <row r="13" spans="1:4" x14ac:dyDescent="0.2">
      <c r="A13" t="s">
        <v>49</v>
      </c>
      <c r="B13" s="108">
        <f t="shared" si="0"/>
        <v>42228</v>
      </c>
      <c r="C13" t="s">
        <v>41</v>
      </c>
      <c r="D13" s="109">
        <f>Cálculos!I21</f>
        <v>20339.8</v>
      </c>
    </row>
    <row r="14" spans="1:4" x14ac:dyDescent="0.2">
      <c r="A14" t="s">
        <v>49</v>
      </c>
      <c r="B14" s="108">
        <f t="shared" si="0"/>
        <v>42229</v>
      </c>
      <c r="C14" t="s">
        <v>41</v>
      </c>
      <c r="D14" s="109">
        <f>Cálculos!I22</f>
        <v>20159.900000000001</v>
      </c>
    </row>
    <row r="15" spans="1:4" x14ac:dyDescent="0.2">
      <c r="A15" t="s">
        <v>49</v>
      </c>
      <c r="B15" s="108">
        <f t="shared" si="0"/>
        <v>42230</v>
      </c>
      <c r="C15" t="s">
        <v>41</v>
      </c>
      <c r="D15" s="109">
        <f>Cálculos!I23</f>
        <v>20290.900000000001</v>
      </c>
    </row>
    <row r="16" spans="1:4" x14ac:dyDescent="0.2">
      <c r="A16" t="s">
        <v>49</v>
      </c>
      <c r="B16" s="108">
        <f t="shared" si="0"/>
        <v>42231</v>
      </c>
      <c r="C16" t="s">
        <v>41</v>
      </c>
      <c r="D16" s="109">
        <f>Cálculos!I24</f>
        <v>0</v>
      </c>
    </row>
    <row r="17" spans="1:4" x14ac:dyDescent="0.2">
      <c r="A17" t="s">
        <v>49</v>
      </c>
      <c r="B17" s="108">
        <f t="shared" si="0"/>
        <v>42232</v>
      </c>
      <c r="C17" t="s">
        <v>41</v>
      </c>
      <c r="D17" s="109">
        <f>Cálculos!I25</f>
        <v>0</v>
      </c>
    </row>
    <row r="18" spans="1:4" x14ac:dyDescent="0.2">
      <c r="A18" t="s">
        <v>49</v>
      </c>
      <c r="B18" s="108">
        <f t="shared" si="0"/>
        <v>42233</v>
      </c>
      <c r="C18" t="s">
        <v>41</v>
      </c>
      <c r="D18" s="109">
        <f>Cálculos!I26</f>
        <v>0</v>
      </c>
    </row>
    <row r="19" spans="1:4" x14ac:dyDescent="0.2">
      <c r="A19" t="s">
        <v>49</v>
      </c>
      <c r="B19" s="108">
        <f t="shared" si="0"/>
        <v>42234</v>
      </c>
      <c r="C19" t="s">
        <v>41</v>
      </c>
      <c r="D19" s="109">
        <f>Cálculos!I27</f>
        <v>0</v>
      </c>
    </row>
    <row r="20" spans="1:4" x14ac:dyDescent="0.2">
      <c r="A20" t="s">
        <v>49</v>
      </c>
      <c r="B20" s="108">
        <f t="shared" si="0"/>
        <v>42235</v>
      </c>
      <c r="C20" t="s">
        <v>41</v>
      </c>
      <c r="D20" s="109">
        <f>Cálculos!I28</f>
        <v>0</v>
      </c>
    </row>
    <row r="21" spans="1:4" x14ac:dyDescent="0.2">
      <c r="A21" t="s">
        <v>49</v>
      </c>
      <c r="B21" s="108">
        <f t="shared" si="0"/>
        <v>42236</v>
      </c>
      <c r="C21" t="s">
        <v>41</v>
      </c>
      <c r="D21" s="109">
        <f>Cálculos!I29</f>
        <v>0</v>
      </c>
    </row>
    <row r="22" spans="1:4" x14ac:dyDescent="0.2">
      <c r="A22" t="s">
        <v>49</v>
      </c>
      <c r="B22" s="108">
        <f t="shared" si="0"/>
        <v>42237</v>
      </c>
      <c r="C22" t="s">
        <v>41</v>
      </c>
      <c r="D22" s="109">
        <f>Cálculos!I30</f>
        <v>0</v>
      </c>
    </row>
    <row r="23" spans="1:4" x14ac:dyDescent="0.2">
      <c r="A23" t="s">
        <v>49</v>
      </c>
      <c r="B23" s="108">
        <f t="shared" si="0"/>
        <v>42238</v>
      </c>
      <c r="C23" t="s">
        <v>41</v>
      </c>
      <c r="D23" s="109">
        <f>Cálculos!I31</f>
        <v>0</v>
      </c>
    </row>
    <row r="24" spans="1:4" x14ac:dyDescent="0.2">
      <c r="A24" t="s">
        <v>49</v>
      </c>
      <c r="B24" s="108">
        <f t="shared" si="0"/>
        <v>42239</v>
      </c>
      <c r="C24" t="s">
        <v>41</v>
      </c>
      <c r="D24" s="109">
        <f>Cálculos!I32</f>
        <v>0</v>
      </c>
    </row>
    <row r="25" spans="1:4" x14ac:dyDescent="0.2">
      <c r="A25" t="s">
        <v>49</v>
      </c>
      <c r="B25" s="108">
        <f t="shared" si="0"/>
        <v>42240</v>
      </c>
      <c r="C25" t="s">
        <v>41</v>
      </c>
      <c r="D25" s="109">
        <f>Cálculos!I33</f>
        <v>0</v>
      </c>
    </row>
    <row r="26" spans="1:4" x14ac:dyDescent="0.2">
      <c r="A26" t="s">
        <v>49</v>
      </c>
      <c r="B26" s="108">
        <f t="shared" si="0"/>
        <v>42241</v>
      </c>
      <c r="C26" t="s">
        <v>41</v>
      </c>
      <c r="D26" s="109">
        <f>Cálculos!I34</f>
        <v>0</v>
      </c>
    </row>
    <row r="27" spans="1:4" x14ac:dyDescent="0.2">
      <c r="A27" t="s">
        <v>49</v>
      </c>
      <c r="B27" s="108">
        <f t="shared" si="0"/>
        <v>42242</v>
      </c>
      <c r="C27" t="s">
        <v>41</v>
      </c>
      <c r="D27" s="109">
        <f>Cálculos!I35</f>
        <v>0</v>
      </c>
    </row>
    <row r="28" spans="1:4" x14ac:dyDescent="0.2">
      <c r="A28" t="s">
        <v>49</v>
      </c>
      <c r="B28" s="108">
        <f t="shared" si="0"/>
        <v>42243</v>
      </c>
      <c r="C28" t="s">
        <v>41</v>
      </c>
      <c r="D28" s="109">
        <f>Cálculos!I36</f>
        <v>0</v>
      </c>
    </row>
    <row r="29" spans="1:4" x14ac:dyDescent="0.2">
      <c r="A29" t="s">
        <v>49</v>
      </c>
      <c r="B29" s="108">
        <f>B28+1</f>
        <v>42244</v>
      </c>
      <c r="C29" t="s">
        <v>41</v>
      </c>
      <c r="D29" s="109">
        <f>Cálculos!I37</f>
        <v>0</v>
      </c>
    </row>
    <row r="30" spans="1:4" x14ac:dyDescent="0.2">
      <c r="A30" t="s">
        <v>49</v>
      </c>
      <c r="B30" s="108">
        <f t="shared" si="0"/>
        <v>42245</v>
      </c>
      <c r="C30" t="s">
        <v>41</v>
      </c>
      <c r="D30" s="109">
        <f>Cálculos!I38</f>
        <v>0</v>
      </c>
    </row>
    <row r="31" spans="1:4" x14ac:dyDescent="0.2">
      <c r="A31" t="s">
        <v>49</v>
      </c>
      <c r="B31" s="108">
        <f t="shared" si="0"/>
        <v>42246</v>
      </c>
      <c r="C31" t="s">
        <v>41</v>
      </c>
      <c r="D31" s="109">
        <f>Cálculos!I39</f>
        <v>0</v>
      </c>
    </row>
    <row r="32" spans="1:4" x14ac:dyDescent="0.2">
      <c r="B32" s="108"/>
      <c r="D32" s="109">
        <f>Cálculos!I40</f>
        <v>0</v>
      </c>
    </row>
  </sheetData>
  <phoneticPr fontId="18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2</vt:i4>
      </vt:variant>
    </vt:vector>
  </HeadingPairs>
  <TitlesOfParts>
    <vt:vector size="15" baseType="lpstr">
      <vt:lpstr>Casetas Resumen</vt:lpstr>
      <vt:lpstr>INTERCONEXION</vt:lpstr>
      <vt:lpstr>MAZDA MOTOR MANUFACTURING</vt:lpstr>
      <vt:lpstr>Servicios por terceros</vt:lpstr>
      <vt:lpstr>Resumen</vt:lpstr>
      <vt:lpstr>Cálculos</vt:lpstr>
      <vt:lpstr>Días de consumo</vt:lpstr>
      <vt:lpstr>TOTAL</vt:lpstr>
      <vt:lpstr>QUINCENA 2</vt:lpstr>
      <vt:lpstr>QUINCENA 1</vt:lpstr>
      <vt:lpstr>Desgloce de Fact</vt:lpstr>
      <vt:lpstr>Facturacion Tarifas</vt:lpstr>
      <vt:lpstr>WEB</vt:lpstr>
      <vt:lpstr>Cálculos!Print_Area</vt:lpstr>
      <vt:lpstr>'Desgloce de Fact'!Print_Area</vt:lpstr>
    </vt:vector>
  </TitlesOfParts>
  <Company>IGASAMEX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Hugo Santiago R.</dc:creator>
  <cp:lastModifiedBy>SONY VAIO</cp:lastModifiedBy>
  <cp:lastPrinted>2009-10-02T00:46:25Z</cp:lastPrinted>
  <dcterms:created xsi:type="dcterms:W3CDTF">1998-07-10T20:28:39Z</dcterms:created>
  <dcterms:modified xsi:type="dcterms:W3CDTF">2015-08-16T14:19:57Z</dcterms:modified>
</cp:coreProperties>
</file>